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0"/>
  <workbookPr codeName="ThisWorkbook"/>
  <mc:AlternateContent xmlns:mc="http://schemas.openxmlformats.org/markup-compatibility/2006">
    <mc:Choice Requires="x15">
      <x15ac:absPath xmlns:x15ac="http://schemas.microsoft.com/office/spreadsheetml/2010/11/ac" url="C:\Users\catalina castellanos\Desktop\PATIO BONITO\2026\LEGALIZACIONES\4. MAYO\"/>
    </mc:Choice>
  </mc:AlternateContent>
  <xr:revisionPtr revIDLastSave="0" documentId="11_B0A6A3B8A7F4D0AA66A3E197BF3113E61F8E2DE4" xr6:coauthVersionLast="47" xr6:coauthVersionMax="47" xr10:uidLastSave="{00000000-0000-0000-0000-000000000000}"/>
  <bookViews>
    <workbookView xWindow="0" yWindow="0" windowWidth="20490" windowHeight="7650" tabRatio="672" firstSheet="5" activeTab="5" xr2:uid="{00000000-000D-0000-FFFF-FFFF00000000}"/>
  </bookViews>
  <sheets>
    <sheet name="INSTRUCTIVO DE DILIGENCIAMIENTO" sheetId="23" state="hidden" r:id="rId1"/>
    <sheet name="REDISTRIBUCION" sheetId="37" r:id="rId2"/>
    <sheet name="PRESUPUESTO CANASTA 2025" sheetId="38" r:id="rId3"/>
    <sheet name="PRESUPUESTO CANASTA 2026" sheetId="39" r:id="rId4"/>
    <sheet name="PRESUPUESTO AHORROS FEB 2026" sheetId="41" r:id="rId5"/>
    <sheet name="2. REC. PAGADOS Y POR PAGAR" sheetId="7" r:id="rId6"/>
    <sheet name="3. SEGUIM. AL USO DE LOS AP" sheetId="26" r:id="rId7"/>
    <sheet name="LISTAS" sheetId="27" state="hidden" r:id="rId8"/>
    <sheet name="4. CONTRAPARTIDA" sheetId="29" state="hidden" r:id="rId9"/>
    <sheet name="5. CONCILIACION BANCARIA" sheetId="31" state="hidden" r:id="rId10"/>
    <sheet name="DETALLE DE COMPRAS DEL PERIODO" sheetId="22" state="hidden" r:id="rId11"/>
  </sheets>
  <externalReferences>
    <externalReference r:id="rId12"/>
    <externalReference r:id="rId13"/>
    <externalReference r:id="rId14"/>
  </externalReferences>
  <definedNames>
    <definedName name="_xlnm.Print_Area" localSheetId="6">'3. SEGUIM. AL USO DE LOS AP'!$A$1:$N$44</definedName>
    <definedName name="_xlnm.Print_Area" localSheetId="9">'5. CONCILIACION BANCARIA'!$A$1:$E$43</definedName>
    <definedName name="_xlnm.Print_Area" localSheetId="0">'INSTRUCTIVO DE DILIGENCIAMIENTO'!$A$1:$D$26</definedName>
    <definedName name="_xlnm.Print_Area" localSheetId="4">'PRESUPUESTO AHORROS FEB 2026'!$A$1:$U$62</definedName>
    <definedName name="_xlnm.Print_Area" localSheetId="3">'PRESUPUESTO CANASTA 2026'!$A$1:$U$62</definedName>
    <definedName name="_xlnm.Print_Titles" localSheetId="9">'5. CONCILIACION BANCARIA'!$4:$8</definedName>
    <definedName name="_xlnm.Print_Titles" localSheetId="4">'PRESUPUESTO AHORROS FEB 2026'!$5:$11</definedName>
    <definedName name="_xlnm.Print_Titles" localSheetId="2">'PRESUPUESTO CANASTA 2025'!$5:$11</definedName>
    <definedName name="_xlnm.Print_Titles" localSheetId="3">'PRESUPUESTO CANASTA 2026'!$5:$11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7" l="1"/>
  <c r="H18" i="7"/>
  <c r="H17" i="7"/>
  <c r="H13" i="7"/>
  <c r="H10" i="7"/>
  <c r="H9" i="7"/>
  <c r="I41" i="41" l="1"/>
  <c r="I42" i="41"/>
  <c r="I44" i="41"/>
  <c r="L54" i="41"/>
  <c r="L47" i="41"/>
  <c r="L44" i="41"/>
  <c r="L42" i="41"/>
  <c r="L41" i="41"/>
  <c r="E29" i="7" l="1"/>
  <c r="E30" i="7"/>
  <c r="E31" i="7"/>
  <c r="E32" i="7"/>
  <c r="E33" i="7"/>
  <c r="E34" i="7"/>
  <c r="E35" i="7"/>
  <c r="E28" i="7"/>
  <c r="E11" i="7"/>
  <c r="E12" i="7"/>
  <c r="E14" i="7"/>
  <c r="E15" i="7"/>
  <c r="E16" i="7"/>
  <c r="E20" i="7"/>
  <c r="E21" i="7"/>
  <c r="E22" i="7"/>
  <c r="E23" i="7"/>
  <c r="E24" i="7"/>
  <c r="E25" i="7"/>
  <c r="E9" i="7"/>
  <c r="I16" i="41"/>
  <c r="N41" i="41"/>
  <c r="K54" i="41" l="1"/>
  <c r="K41" i="41"/>
  <c r="K47" i="41"/>
  <c r="K44" i="41"/>
  <c r="K42" i="41" l="1"/>
  <c r="J54" i="41" l="1"/>
  <c r="N17" i="41" l="1"/>
  <c r="E15" i="26" l="1"/>
  <c r="E13" i="26"/>
  <c r="E14" i="26"/>
  <c r="D9" i="26" l="1"/>
  <c r="V60" i="41"/>
  <c r="F60" i="41"/>
  <c r="E29" i="41" s="1"/>
  <c r="F29" i="41" s="1"/>
  <c r="E60" i="41"/>
  <c r="D60" i="41"/>
  <c r="E39" i="41" s="1"/>
  <c r="U58" i="41"/>
  <c r="U57" i="41"/>
  <c r="T56" i="41"/>
  <c r="T59" i="41" s="1"/>
  <c r="S56" i="41"/>
  <c r="S59" i="41" s="1"/>
  <c r="T55" i="41"/>
  <c r="S55" i="41"/>
  <c r="R55" i="41"/>
  <c r="Q55" i="41"/>
  <c r="P55" i="41"/>
  <c r="O55" i="41"/>
  <c r="H55" i="41"/>
  <c r="E54" i="41"/>
  <c r="I54" i="41" s="1"/>
  <c r="E48" i="41"/>
  <c r="M48" i="41" s="1"/>
  <c r="E47" i="41"/>
  <c r="J47" i="41" s="1"/>
  <c r="T45" i="41"/>
  <c r="S45" i="41"/>
  <c r="R45" i="41"/>
  <c r="R56" i="41" s="1"/>
  <c r="R59" i="41" s="1"/>
  <c r="Q45" i="41"/>
  <c r="Q56" i="41" s="1"/>
  <c r="Q59" i="41" s="1"/>
  <c r="P45" i="41"/>
  <c r="P56" i="41" s="1"/>
  <c r="P59" i="41" s="1"/>
  <c r="O45" i="41"/>
  <c r="O56" i="41" s="1"/>
  <c r="O59" i="41" s="1"/>
  <c r="H45" i="41"/>
  <c r="H56" i="41" s="1"/>
  <c r="H59" i="41" s="1"/>
  <c r="E44" i="41"/>
  <c r="F44" i="41" s="1"/>
  <c r="E43" i="41"/>
  <c r="F42" i="41"/>
  <c r="G42" i="41" s="1"/>
  <c r="E42" i="41"/>
  <c r="N42" i="41" s="1"/>
  <c r="E41" i="41"/>
  <c r="F40" i="41"/>
  <c r="G40" i="41" s="1"/>
  <c r="G39" i="41"/>
  <c r="N38" i="41"/>
  <c r="M38" i="41"/>
  <c r="L38" i="41"/>
  <c r="E19" i="7" s="1"/>
  <c r="K38" i="41"/>
  <c r="J38" i="41"/>
  <c r="I38" i="41"/>
  <c r="G38" i="41"/>
  <c r="E38" i="41"/>
  <c r="F38" i="41" s="1"/>
  <c r="N37" i="41"/>
  <c r="M37" i="41"/>
  <c r="L37" i="41"/>
  <c r="E18" i="7" s="1"/>
  <c r="K37" i="41"/>
  <c r="J37" i="41"/>
  <c r="I37" i="41"/>
  <c r="G37" i="41"/>
  <c r="F37" i="41"/>
  <c r="E37" i="41"/>
  <c r="N36" i="41"/>
  <c r="M36" i="41"/>
  <c r="L36" i="41"/>
  <c r="E17" i="7" s="1"/>
  <c r="K36" i="41"/>
  <c r="J36" i="41"/>
  <c r="I36" i="41"/>
  <c r="G36" i="41"/>
  <c r="E36" i="41"/>
  <c r="F36" i="41" s="1"/>
  <c r="F35" i="41"/>
  <c r="G35" i="41" s="1"/>
  <c r="F33" i="41"/>
  <c r="G33" i="41" s="1"/>
  <c r="N32" i="41"/>
  <c r="M32" i="41"/>
  <c r="L32" i="41"/>
  <c r="E13" i="7" s="1"/>
  <c r="K32" i="41"/>
  <c r="J32" i="41"/>
  <c r="I32" i="41"/>
  <c r="G32" i="41"/>
  <c r="F31" i="41"/>
  <c r="G31" i="41" s="1"/>
  <c r="F30" i="41"/>
  <c r="G30" i="41" s="1"/>
  <c r="N29" i="41"/>
  <c r="M29" i="41"/>
  <c r="L29" i="41"/>
  <c r="E10" i="7" s="1"/>
  <c r="K29" i="41"/>
  <c r="J29" i="41"/>
  <c r="I29" i="41"/>
  <c r="M28" i="41"/>
  <c r="L28" i="41"/>
  <c r="K28" i="41"/>
  <c r="J28" i="41"/>
  <c r="E28" i="41"/>
  <c r="F28" i="41" s="1"/>
  <c r="G28" i="41" s="1"/>
  <c r="T23" i="41"/>
  <c r="C22" i="41"/>
  <c r="T18" i="41"/>
  <c r="T17" i="41"/>
  <c r="C21" i="41" s="1"/>
  <c r="T16" i="41"/>
  <c r="N15" i="41"/>
  <c r="M15" i="41"/>
  <c r="L15" i="41"/>
  <c r="K15" i="41"/>
  <c r="J15" i="41"/>
  <c r="N10" i="41"/>
  <c r="M54" i="41" s="1"/>
  <c r="U38" i="41" l="1"/>
  <c r="W38" i="41" s="1"/>
  <c r="U29" i="41"/>
  <c r="W29" i="41" s="1"/>
  <c r="U37" i="41"/>
  <c r="W37" i="41" s="1"/>
  <c r="U32" i="41"/>
  <c r="W32" i="41" s="1"/>
  <c r="U36" i="41"/>
  <c r="W36" i="41" s="1"/>
  <c r="C20" i="41"/>
  <c r="J39" i="41"/>
  <c r="I39" i="41" s="1"/>
  <c r="F39" i="41"/>
  <c r="N39" i="41"/>
  <c r="M39" i="41"/>
  <c r="K39" i="41"/>
  <c r="L39" i="41"/>
  <c r="M35" i="41"/>
  <c r="N49" i="41"/>
  <c r="M31" i="41"/>
  <c r="J33" i="41"/>
  <c r="I33" i="41" s="1"/>
  <c r="U33" i="41" s="1"/>
  <c r="W33" i="41" s="1"/>
  <c r="J40" i="41"/>
  <c r="I40" i="41" s="1"/>
  <c r="F41" i="41"/>
  <c r="G41" i="41" s="1"/>
  <c r="N44" i="41"/>
  <c r="I48" i="41"/>
  <c r="G49" i="41"/>
  <c r="G50" i="41"/>
  <c r="G51" i="41"/>
  <c r="G52" i="41"/>
  <c r="G53" i="41"/>
  <c r="D54" i="41"/>
  <c r="N31" i="41"/>
  <c r="E34" i="41"/>
  <c r="M44" i="41"/>
  <c r="G48" i="41"/>
  <c r="N54" i="41"/>
  <c r="N28" i="41"/>
  <c r="J30" i="41"/>
  <c r="I30" i="41" s="1"/>
  <c r="U30" i="41" s="1"/>
  <c r="W30" i="41" s="1"/>
  <c r="K33" i="41"/>
  <c r="M42" i="41"/>
  <c r="M47" i="41"/>
  <c r="M55" i="41" s="1"/>
  <c r="J49" i="41"/>
  <c r="J50" i="41"/>
  <c r="J51" i="41"/>
  <c r="J52" i="41"/>
  <c r="J53" i="41"/>
  <c r="K40" i="41"/>
  <c r="U40" i="41" s="1"/>
  <c r="W40" i="41" s="1"/>
  <c r="J48" i="41"/>
  <c r="J55" i="41" s="1"/>
  <c r="K30" i="41"/>
  <c r="E32" i="41"/>
  <c r="F32" i="41" s="1"/>
  <c r="L33" i="41"/>
  <c r="L40" i="41"/>
  <c r="D47" i="41"/>
  <c r="N47" i="41"/>
  <c r="K48" i="41"/>
  <c r="K49" i="41"/>
  <c r="K50" i="41"/>
  <c r="K51" i="41"/>
  <c r="K52" i="41"/>
  <c r="K53" i="41"/>
  <c r="J31" i="41"/>
  <c r="I31" i="41" s="1"/>
  <c r="U31" i="41" s="1"/>
  <c r="W31" i="41" s="1"/>
  <c r="L30" i="41"/>
  <c r="M33" i="41"/>
  <c r="K35" i="41"/>
  <c r="U35" i="41" s="1"/>
  <c r="W35" i="41" s="1"/>
  <c r="M40" i="41"/>
  <c r="L48" i="41"/>
  <c r="L49" i="41"/>
  <c r="L50" i="41"/>
  <c r="L51" i="41"/>
  <c r="L52" i="41"/>
  <c r="L53" i="41"/>
  <c r="U54" i="41"/>
  <c r="W54" i="41" s="1"/>
  <c r="I15" i="41"/>
  <c r="T15" i="41" s="1"/>
  <c r="I28" i="41"/>
  <c r="M30" i="41"/>
  <c r="K31" i="41"/>
  <c r="N33" i="41"/>
  <c r="L35" i="41"/>
  <c r="N40" i="41"/>
  <c r="G47" i="41"/>
  <c r="M49" i="41"/>
  <c r="M50" i="41"/>
  <c r="M51" i="41"/>
  <c r="M52" i="41"/>
  <c r="M53" i="41"/>
  <c r="N30" i="41"/>
  <c r="L31" i="41"/>
  <c r="I47" i="41"/>
  <c r="D48" i="41"/>
  <c r="N48" i="41"/>
  <c r="N50" i="41"/>
  <c r="N51" i="41"/>
  <c r="N52" i="41"/>
  <c r="N53" i="41"/>
  <c r="N35" i="41"/>
  <c r="M41" i="41"/>
  <c r="U42" i="41"/>
  <c r="W42" i="41" s="1"/>
  <c r="G43" i="41"/>
  <c r="U43" i="41" s="1"/>
  <c r="W43" i="41" s="1"/>
  <c r="K45" i="41" l="1"/>
  <c r="U50" i="41"/>
  <c r="W50" i="41" s="1"/>
  <c r="C23" i="41"/>
  <c r="D20" i="41" s="1"/>
  <c r="N55" i="41"/>
  <c r="L55" i="41"/>
  <c r="J45" i="41"/>
  <c r="J56" i="41" s="1"/>
  <c r="J59" i="41" s="1"/>
  <c r="I55" i="41"/>
  <c r="U44" i="41"/>
  <c r="W44" i="41" s="1"/>
  <c r="N45" i="41"/>
  <c r="N56" i="41" s="1"/>
  <c r="N59" i="41" s="1"/>
  <c r="U49" i="41"/>
  <c r="W49" i="41" s="1"/>
  <c r="L34" i="41"/>
  <c r="L45" i="41" s="1"/>
  <c r="K34" i="41"/>
  <c r="J34" i="41"/>
  <c r="I34" i="41" s="1"/>
  <c r="F34" i="41"/>
  <c r="N34" i="41"/>
  <c r="M34" i="41"/>
  <c r="M45" i="41" s="1"/>
  <c r="M56" i="41" s="1"/>
  <c r="M59" i="41" s="1"/>
  <c r="U53" i="41"/>
  <c r="W53" i="41" s="1"/>
  <c r="U39" i="41"/>
  <c r="W39" i="41" s="1"/>
  <c r="U47" i="41"/>
  <c r="G55" i="41"/>
  <c r="I45" i="41"/>
  <c r="U48" i="41"/>
  <c r="W48" i="41" s="1"/>
  <c r="U52" i="41"/>
  <c r="W52" i="41" s="1"/>
  <c r="U41" i="41"/>
  <c r="W41" i="41" s="1"/>
  <c r="U28" i="41"/>
  <c r="K55" i="41"/>
  <c r="U51" i="41"/>
  <c r="W51" i="41" s="1"/>
  <c r="G45" i="41"/>
  <c r="G56" i="41" s="1"/>
  <c r="G59" i="41" s="1"/>
  <c r="L56" i="41" l="1"/>
  <c r="L59" i="41" s="1"/>
  <c r="K56" i="41"/>
  <c r="K59" i="41" s="1"/>
  <c r="I56" i="41"/>
  <c r="I59" i="41" s="1"/>
  <c r="U34" i="41"/>
  <c r="W34" i="41" s="1"/>
  <c r="W28" i="41"/>
  <c r="W47" i="41"/>
  <c r="U55" i="41"/>
  <c r="D22" i="41"/>
  <c r="D21" i="41"/>
  <c r="D23" i="41" s="1"/>
  <c r="U45" i="41" l="1"/>
  <c r="U56" i="41" s="1"/>
  <c r="U59" i="41" s="1"/>
  <c r="U60" i="41" s="1"/>
  <c r="W60" i="41" s="1"/>
  <c r="F60" i="39" l="1"/>
  <c r="E60" i="39"/>
  <c r="D60" i="39"/>
  <c r="U58" i="39"/>
  <c r="U57" i="39"/>
  <c r="S56" i="39"/>
  <c r="S59" i="39" s="1"/>
  <c r="O56" i="39"/>
  <c r="O59" i="39" s="1"/>
  <c r="T55" i="39"/>
  <c r="S55" i="39"/>
  <c r="R55" i="39"/>
  <c r="Q55" i="39"/>
  <c r="P55" i="39"/>
  <c r="O55" i="39"/>
  <c r="H55" i="39"/>
  <c r="K54" i="39"/>
  <c r="E54" i="39"/>
  <c r="N54" i="39" s="1"/>
  <c r="D54" i="39"/>
  <c r="L53" i="39"/>
  <c r="K52" i="39"/>
  <c r="N51" i="39"/>
  <c r="J51" i="39"/>
  <c r="M50" i="39"/>
  <c r="G50" i="39"/>
  <c r="L49" i="39"/>
  <c r="E48" i="39"/>
  <c r="N48" i="39" s="1"/>
  <c r="M47" i="39"/>
  <c r="I47" i="39"/>
  <c r="E47" i="39"/>
  <c r="L47" i="39" s="1"/>
  <c r="T45" i="39"/>
  <c r="T56" i="39" s="1"/>
  <c r="T59" i="39" s="1"/>
  <c r="S45" i="39"/>
  <c r="R45" i="39"/>
  <c r="R56" i="39" s="1"/>
  <c r="R59" i="39" s="1"/>
  <c r="Q45" i="39"/>
  <c r="Q56" i="39" s="1"/>
  <c r="Q59" i="39" s="1"/>
  <c r="P45" i="39"/>
  <c r="P56" i="39" s="1"/>
  <c r="P59" i="39" s="1"/>
  <c r="O45" i="39"/>
  <c r="H45" i="39"/>
  <c r="H56" i="39" s="1"/>
  <c r="H59" i="39" s="1"/>
  <c r="N44" i="39"/>
  <c r="J44" i="39"/>
  <c r="I44" i="39" s="1"/>
  <c r="E44" i="39"/>
  <c r="M44" i="39" s="1"/>
  <c r="E43" i="39"/>
  <c r="N43" i="39" s="1"/>
  <c r="L42" i="39"/>
  <c r="E42" i="39"/>
  <c r="K42" i="39" s="1"/>
  <c r="E41" i="39"/>
  <c r="M41" i="39" s="1"/>
  <c r="L40" i="39"/>
  <c r="G40" i="39"/>
  <c r="F40" i="39"/>
  <c r="E39" i="39"/>
  <c r="M39" i="39" s="1"/>
  <c r="E38" i="39"/>
  <c r="M38" i="39" s="1"/>
  <c r="E37" i="39"/>
  <c r="M37" i="39" s="1"/>
  <c r="E36" i="39"/>
  <c r="M36" i="39" s="1"/>
  <c r="M35" i="39"/>
  <c r="F35" i="39"/>
  <c r="G35" i="39" s="1"/>
  <c r="M34" i="39"/>
  <c r="E34" i="39"/>
  <c r="L34" i="39" s="1"/>
  <c r="D34" i="39"/>
  <c r="L33" i="39"/>
  <c r="G33" i="39"/>
  <c r="F33" i="39"/>
  <c r="E32" i="39"/>
  <c r="M32" i="39" s="1"/>
  <c r="M31" i="39"/>
  <c r="F31" i="39"/>
  <c r="N30" i="39"/>
  <c r="J30" i="39"/>
  <c r="I30" i="39" s="1"/>
  <c r="F30" i="39"/>
  <c r="D30" i="39"/>
  <c r="M29" i="39"/>
  <c r="F29" i="39"/>
  <c r="G29" i="39" s="1"/>
  <c r="E29" i="39"/>
  <c r="N29" i="39" s="1"/>
  <c r="D29" i="39"/>
  <c r="M28" i="39"/>
  <c r="L28" i="39"/>
  <c r="K28" i="39"/>
  <c r="F28" i="39"/>
  <c r="G28" i="39" s="1"/>
  <c r="E28" i="39"/>
  <c r="N28" i="39" s="1"/>
  <c r="D28" i="39"/>
  <c r="T23" i="39"/>
  <c r="T18" i="39"/>
  <c r="C22" i="39" s="1"/>
  <c r="T17" i="39"/>
  <c r="C21" i="39" s="1"/>
  <c r="T16" i="39"/>
  <c r="I16" i="39"/>
  <c r="N15" i="39"/>
  <c r="M15" i="39"/>
  <c r="L15" i="39"/>
  <c r="K15" i="39"/>
  <c r="J15" i="39"/>
  <c r="I15" i="39"/>
  <c r="T15" i="39" s="1"/>
  <c r="N10" i="39"/>
  <c r="K53" i="39" s="1"/>
  <c r="U58" i="38"/>
  <c r="U57" i="38"/>
  <c r="T56" i="38"/>
  <c r="T59" i="38" s="1"/>
  <c r="P56" i="38"/>
  <c r="P59" i="38" s="1"/>
  <c r="H56" i="38"/>
  <c r="H59" i="38" s="1"/>
  <c r="T55" i="38"/>
  <c r="S55" i="38"/>
  <c r="R55" i="38"/>
  <c r="Q55" i="38"/>
  <c r="P55" i="38"/>
  <c r="O55" i="38"/>
  <c r="H55" i="38"/>
  <c r="T45" i="38"/>
  <c r="S45" i="38"/>
  <c r="S56" i="38" s="1"/>
  <c r="S59" i="38" s="1"/>
  <c r="R45" i="38"/>
  <c r="R56" i="38" s="1"/>
  <c r="R59" i="38" s="1"/>
  <c r="Q45" i="38"/>
  <c r="Q56" i="38" s="1"/>
  <c r="Q59" i="38" s="1"/>
  <c r="P45" i="38"/>
  <c r="O45" i="38"/>
  <c r="O56" i="38" s="1"/>
  <c r="O59" i="38" s="1"/>
  <c r="H45" i="38"/>
  <c r="F44" i="38"/>
  <c r="F42" i="38"/>
  <c r="F41" i="38"/>
  <c r="F40" i="38"/>
  <c r="G40" i="38" s="1"/>
  <c r="F39" i="38"/>
  <c r="G39" i="38" s="1"/>
  <c r="N38" i="38"/>
  <c r="J38" i="38"/>
  <c r="I38" i="38" s="1"/>
  <c r="F38" i="38"/>
  <c r="G38" i="38" s="1"/>
  <c r="D38" i="38"/>
  <c r="M37" i="38"/>
  <c r="F37" i="38"/>
  <c r="G37" i="38" s="1"/>
  <c r="L36" i="38"/>
  <c r="G36" i="38"/>
  <c r="F36" i="38"/>
  <c r="N35" i="38"/>
  <c r="J35" i="38"/>
  <c r="I35" i="38" s="1"/>
  <c r="F35" i="38"/>
  <c r="G35" i="38" s="1"/>
  <c r="L34" i="38"/>
  <c r="G34" i="38"/>
  <c r="F34" i="38"/>
  <c r="N33" i="38"/>
  <c r="J33" i="38"/>
  <c r="I33" i="38" s="1"/>
  <c r="F33" i="38"/>
  <c r="G33" i="38" s="1"/>
  <c r="L32" i="38"/>
  <c r="G32" i="38"/>
  <c r="F32" i="38"/>
  <c r="N31" i="38"/>
  <c r="J31" i="38"/>
  <c r="I31" i="38" s="1"/>
  <c r="F31" i="38"/>
  <c r="G31" i="38" s="1"/>
  <c r="K30" i="38"/>
  <c r="F30" i="38"/>
  <c r="G30" i="38" s="1"/>
  <c r="M29" i="38"/>
  <c r="F29" i="38"/>
  <c r="N28" i="38"/>
  <c r="M28" i="38"/>
  <c r="L28" i="38"/>
  <c r="K28" i="38"/>
  <c r="J28" i="38"/>
  <c r="I28" i="38"/>
  <c r="G28" i="38"/>
  <c r="U28" i="38" s="1"/>
  <c r="F28" i="38"/>
  <c r="T23" i="38"/>
  <c r="T18" i="38"/>
  <c r="C22" i="38" s="1"/>
  <c r="T17" i="38"/>
  <c r="C21" i="38" s="1"/>
  <c r="I16" i="38"/>
  <c r="T16" i="38" s="1"/>
  <c r="N15" i="38"/>
  <c r="M15" i="38"/>
  <c r="L15" i="38"/>
  <c r="K15" i="38"/>
  <c r="J15" i="38"/>
  <c r="N10" i="38"/>
  <c r="K54" i="38" s="1"/>
  <c r="C4" i="37"/>
  <c r="D4" i="37"/>
  <c r="C5" i="37"/>
  <c r="C6" i="37"/>
  <c r="C7" i="37"/>
  <c r="C8" i="37"/>
  <c r="D8" i="37"/>
  <c r="C13" i="37"/>
  <c r="C14" i="37"/>
  <c r="C15" i="37"/>
  <c r="C16" i="37"/>
  <c r="D16" i="37"/>
  <c r="C17" i="37"/>
  <c r="D17" i="37"/>
  <c r="C18" i="37"/>
  <c r="D18" i="37"/>
  <c r="C23" i="37"/>
  <c r="D23" i="37" s="1"/>
  <c r="D24" i="37"/>
  <c r="E24" i="37"/>
  <c r="F24" i="37"/>
  <c r="G24" i="37"/>
  <c r="N24" i="37" s="1"/>
  <c r="P24" i="37" s="1"/>
  <c r="H24" i="37"/>
  <c r="I24" i="37"/>
  <c r="J24" i="37"/>
  <c r="K24" i="37"/>
  <c r="L24" i="37"/>
  <c r="R24" i="37"/>
  <c r="S24" i="37" s="1"/>
  <c r="D25" i="37"/>
  <c r="E25" i="37"/>
  <c r="F25" i="37"/>
  <c r="N25" i="37" s="1"/>
  <c r="P25" i="37" s="1"/>
  <c r="G25" i="37"/>
  <c r="H25" i="37"/>
  <c r="I25" i="37"/>
  <c r="J25" i="37"/>
  <c r="K25" i="37"/>
  <c r="L25" i="37"/>
  <c r="D26" i="37"/>
  <c r="E26" i="37"/>
  <c r="F26" i="37"/>
  <c r="G26" i="37"/>
  <c r="N26" i="37" s="1"/>
  <c r="P26" i="37" s="1"/>
  <c r="H26" i="37"/>
  <c r="I26" i="37"/>
  <c r="J26" i="37"/>
  <c r="K26" i="37"/>
  <c r="L26" i="37"/>
  <c r="D27" i="37"/>
  <c r="N27" i="37" s="1"/>
  <c r="P27" i="37" s="1"/>
  <c r="E27" i="37"/>
  <c r="F27" i="37"/>
  <c r="G27" i="37"/>
  <c r="H27" i="37"/>
  <c r="I27" i="37"/>
  <c r="J27" i="37"/>
  <c r="K27" i="37"/>
  <c r="L27" i="37"/>
  <c r="D28" i="37"/>
  <c r="E28" i="37"/>
  <c r="F28" i="37"/>
  <c r="G28" i="37"/>
  <c r="H28" i="37"/>
  <c r="I28" i="37"/>
  <c r="J28" i="37"/>
  <c r="K28" i="37"/>
  <c r="L28" i="37"/>
  <c r="N28" i="37"/>
  <c r="P28" i="37" s="1"/>
  <c r="D29" i="37"/>
  <c r="E29" i="37"/>
  <c r="F29" i="37"/>
  <c r="N29" i="37" s="1"/>
  <c r="P29" i="37" s="1"/>
  <c r="G29" i="37"/>
  <c r="H29" i="37"/>
  <c r="I29" i="37"/>
  <c r="J29" i="37"/>
  <c r="K29" i="37"/>
  <c r="L29" i="37"/>
  <c r="D30" i="37"/>
  <c r="E30" i="37"/>
  <c r="F30" i="37"/>
  <c r="G30" i="37"/>
  <c r="N30" i="37" s="1"/>
  <c r="P30" i="37" s="1"/>
  <c r="H30" i="37"/>
  <c r="I30" i="37"/>
  <c r="J30" i="37"/>
  <c r="K30" i="37"/>
  <c r="L30" i="37"/>
  <c r="D32" i="37"/>
  <c r="E4" i="37" l="1"/>
  <c r="E18" i="37"/>
  <c r="C9" i="37"/>
  <c r="E8" i="37"/>
  <c r="C19" i="37"/>
  <c r="E17" i="37"/>
  <c r="U50" i="39"/>
  <c r="J32" i="39"/>
  <c r="I32" i="39" s="1"/>
  <c r="N36" i="39"/>
  <c r="N37" i="39"/>
  <c r="N39" i="39"/>
  <c r="K43" i="39"/>
  <c r="J28" i="39"/>
  <c r="J29" i="39"/>
  <c r="I29" i="39" s="1"/>
  <c r="U29" i="39" s="1"/>
  <c r="W29" i="39" s="1"/>
  <c r="K30" i="39"/>
  <c r="J31" i="39"/>
  <c r="I31" i="39" s="1"/>
  <c r="N31" i="39"/>
  <c r="N45" i="39" s="1"/>
  <c r="F32" i="39"/>
  <c r="G32" i="39" s="1"/>
  <c r="K32" i="39"/>
  <c r="M33" i="39"/>
  <c r="J34" i="39"/>
  <c r="I34" i="39" s="1"/>
  <c r="N34" i="39"/>
  <c r="N35" i="39"/>
  <c r="F36" i="39"/>
  <c r="G36" i="39" s="1"/>
  <c r="K36" i="39"/>
  <c r="F37" i="39"/>
  <c r="G37" i="39" s="1"/>
  <c r="K37" i="39"/>
  <c r="F38" i="39"/>
  <c r="G38" i="39" s="1"/>
  <c r="K38" i="39"/>
  <c r="F39" i="39"/>
  <c r="G39" i="39" s="1"/>
  <c r="K39" i="39"/>
  <c r="M40" i="39"/>
  <c r="F41" i="39"/>
  <c r="G41" i="39" s="1"/>
  <c r="K41" i="39"/>
  <c r="M42" i="39"/>
  <c r="G43" i="39"/>
  <c r="L43" i="39"/>
  <c r="K44" i="39"/>
  <c r="U44" i="39" s="1"/>
  <c r="D47" i="39"/>
  <c r="J47" i="39"/>
  <c r="N47" i="39"/>
  <c r="G48" i="39"/>
  <c r="L48" i="39"/>
  <c r="G49" i="39"/>
  <c r="M49" i="39"/>
  <c r="J50" i="39"/>
  <c r="N50" i="39"/>
  <c r="K51" i="39"/>
  <c r="L52" i="39"/>
  <c r="G53" i="39"/>
  <c r="M53" i="39"/>
  <c r="L54" i="39"/>
  <c r="J36" i="39"/>
  <c r="I36" i="39" s="1"/>
  <c r="J37" i="39"/>
  <c r="I37" i="39" s="1"/>
  <c r="J38" i="39"/>
  <c r="I38" i="39" s="1"/>
  <c r="J41" i="39"/>
  <c r="I41" i="39" s="1"/>
  <c r="K29" i="39"/>
  <c r="K45" i="39" s="1"/>
  <c r="G30" i="39"/>
  <c r="L30" i="39"/>
  <c r="K31" i="39"/>
  <c r="L32" i="39"/>
  <c r="J33" i="39"/>
  <c r="I33" i="39" s="1"/>
  <c r="U33" i="39" s="1"/>
  <c r="N33" i="39"/>
  <c r="F34" i="39"/>
  <c r="G34" i="39" s="1"/>
  <c r="K34" i="39"/>
  <c r="K35" i="39"/>
  <c r="U35" i="39" s="1"/>
  <c r="L36" i="39"/>
  <c r="L37" i="39"/>
  <c r="L38" i="39"/>
  <c r="L39" i="39"/>
  <c r="J40" i="39"/>
  <c r="I40" i="39" s="1"/>
  <c r="U40" i="39" s="1"/>
  <c r="N40" i="39"/>
  <c r="L41" i="39"/>
  <c r="J42" i="39"/>
  <c r="I42" i="39" s="1"/>
  <c r="N42" i="39"/>
  <c r="M43" i="39"/>
  <c r="F44" i="39"/>
  <c r="L44" i="39"/>
  <c r="K47" i="39"/>
  <c r="I48" i="39"/>
  <c r="I55" i="39" s="1"/>
  <c r="M48" i="39"/>
  <c r="M55" i="39" s="1"/>
  <c r="J49" i="39"/>
  <c r="N49" i="39"/>
  <c r="K50" i="39"/>
  <c r="L51" i="39"/>
  <c r="L55" i="39" s="1"/>
  <c r="G52" i="39"/>
  <c r="M52" i="39"/>
  <c r="J53" i="39"/>
  <c r="N53" i="39"/>
  <c r="I54" i="39"/>
  <c r="M54" i="39"/>
  <c r="N32" i="39"/>
  <c r="N38" i="39"/>
  <c r="J39" i="39"/>
  <c r="I39" i="39" s="1"/>
  <c r="N41" i="39"/>
  <c r="K48" i="39"/>
  <c r="C20" i="39"/>
  <c r="L29" i="39"/>
  <c r="M30" i="39"/>
  <c r="M45" i="39" s="1"/>
  <c r="G31" i="39"/>
  <c r="L31" i="39"/>
  <c r="L45" i="39" s="1"/>
  <c r="L56" i="39" s="1"/>
  <c r="L59" i="39" s="1"/>
  <c r="D32" i="39"/>
  <c r="K33" i="39"/>
  <c r="L35" i="39"/>
  <c r="D36" i="39"/>
  <c r="D37" i="39"/>
  <c r="D38" i="39"/>
  <c r="D39" i="39"/>
  <c r="K40" i="39"/>
  <c r="F42" i="39"/>
  <c r="G42" i="39" s="1"/>
  <c r="U42" i="39" s="1"/>
  <c r="J43" i="39"/>
  <c r="I43" i="39" s="1"/>
  <c r="G47" i="39"/>
  <c r="D48" i="39"/>
  <c r="J48" i="39"/>
  <c r="K49" i="39"/>
  <c r="L50" i="39"/>
  <c r="G51" i="39"/>
  <c r="U51" i="39" s="1"/>
  <c r="M51" i="39"/>
  <c r="J52" i="39"/>
  <c r="N52" i="39"/>
  <c r="J54" i="39"/>
  <c r="C20" i="38"/>
  <c r="W28" i="38"/>
  <c r="U38" i="38"/>
  <c r="W38" i="38" s="1"/>
  <c r="D29" i="38"/>
  <c r="J29" i="38"/>
  <c r="I29" i="38" s="1"/>
  <c r="I45" i="38" s="1"/>
  <c r="N29" i="38"/>
  <c r="N45" i="38" s="1"/>
  <c r="L30" i="38"/>
  <c r="K31" i="38"/>
  <c r="U31" i="38" s="1"/>
  <c r="M32" i="38"/>
  <c r="K33" i="38"/>
  <c r="U33" i="38" s="1"/>
  <c r="M34" i="38"/>
  <c r="K35" i="38"/>
  <c r="U35" i="38" s="1"/>
  <c r="M36" i="38"/>
  <c r="D37" i="38"/>
  <c r="J37" i="38"/>
  <c r="I37" i="38" s="1"/>
  <c r="U37" i="38" s="1"/>
  <c r="W37" i="38" s="1"/>
  <c r="N37" i="38"/>
  <c r="K38" i="38"/>
  <c r="L39" i="38"/>
  <c r="J40" i="38"/>
  <c r="I40" i="38" s="1"/>
  <c r="U40" i="38" s="1"/>
  <c r="N40" i="38"/>
  <c r="M41" i="38"/>
  <c r="G42" i="38"/>
  <c r="L42" i="38"/>
  <c r="G43" i="38"/>
  <c r="L43" i="38"/>
  <c r="L44" i="38"/>
  <c r="G47" i="38"/>
  <c r="L47" i="38"/>
  <c r="D48" i="38"/>
  <c r="K48" i="38"/>
  <c r="L49" i="38"/>
  <c r="G50" i="38"/>
  <c r="M50" i="38"/>
  <c r="J51" i="38"/>
  <c r="N51" i="38"/>
  <c r="K52" i="38"/>
  <c r="L53" i="38"/>
  <c r="D54" i="38"/>
  <c r="L54" i="38"/>
  <c r="I15" i="38"/>
  <c r="T15" i="38" s="1"/>
  <c r="D28" i="38"/>
  <c r="K29" i="38"/>
  <c r="K45" i="38" s="1"/>
  <c r="M30" i="38"/>
  <c r="U30" i="38" s="1"/>
  <c r="L31" i="38"/>
  <c r="D32" i="38"/>
  <c r="J32" i="38"/>
  <c r="I32" i="38" s="1"/>
  <c r="N32" i="38"/>
  <c r="U32" i="38" s="1"/>
  <c r="W32" i="38" s="1"/>
  <c r="L33" i="38"/>
  <c r="D34" i="38"/>
  <c r="J34" i="38"/>
  <c r="I34" i="38" s="1"/>
  <c r="U34" i="38" s="1"/>
  <c r="W34" i="38" s="1"/>
  <c r="N34" i="38"/>
  <c r="L35" i="38"/>
  <c r="D36" i="38"/>
  <c r="J36" i="38"/>
  <c r="I36" i="38" s="1"/>
  <c r="U36" i="38" s="1"/>
  <c r="W36" i="38" s="1"/>
  <c r="N36" i="38"/>
  <c r="K37" i="38"/>
  <c r="L38" i="38"/>
  <c r="M39" i="38"/>
  <c r="K40" i="38"/>
  <c r="J41" i="38"/>
  <c r="I41" i="38" s="1"/>
  <c r="N41" i="38"/>
  <c r="M42" i="38"/>
  <c r="M43" i="38"/>
  <c r="M44" i="38"/>
  <c r="I47" i="38"/>
  <c r="M47" i="38"/>
  <c r="G48" i="38"/>
  <c r="U48" i="38" s="1"/>
  <c r="L48" i="38"/>
  <c r="G49" i="38"/>
  <c r="M49" i="38"/>
  <c r="J50" i="38"/>
  <c r="N50" i="38"/>
  <c r="K51" i="38"/>
  <c r="L52" i="38"/>
  <c r="G53" i="38"/>
  <c r="U53" i="38" s="1"/>
  <c r="M53" i="38"/>
  <c r="I54" i="38"/>
  <c r="M54" i="38"/>
  <c r="G29" i="38"/>
  <c r="U29" i="38" s="1"/>
  <c r="W29" i="38" s="1"/>
  <c r="L29" i="38"/>
  <c r="L45" i="38" s="1"/>
  <c r="J30" i="38"/>
  <c r="I30" i="38" s="1"/>
  <c r="N30" i="38"/>
  <c r="M31" i="38"/>
  <c r="K32" i="38"/>
  <c r="M33" i="38"/>
  <c r="K34" i="38"/>
  <c r="M35" i="38"/>
  <c r="K36" i="38"/>
  <c r="L37" i="38"/>
  <c r="M38" i="38"/>
  <c r="D39" i="38"/>
  <c r="J39" i="38"/>
  <c r="I39" i="38" s="1"/>
  <c r="U39" i="38" s="1"/>
  <c r="W39" i="38" s="1"/>
  <c r="N39" i="38"/>
  <c r="L40" i="38"/>
  <c r="K41" i="38"/>
  <c r="J42" i="38"/>
  <c r="I42" i="38" s="1"/>
  <c r="N42" i="38"/>
  <c r="J43" i="38"/>
  <c r="I43" i="38" s="1"/>
  <c r="N43" i="38"/>
  <c r="J44" i="38"/>
  <c r="I44" i="38" s="1"/>
  <c r="N44" i="38"/>
  <c r="J47" i="38"/>
  <c r="N47" i="38"/>
  <c r="I48" i="38"/>
  <c r="M48" i="38"/>
  <c r="J49" i="38"/>
  <c r="N49" i="38"/>
  <c r="K50" i="38"/>
  <c r="L51" i="38"/>
  <c r="G52" i="38"/>
  <c r="M52" i="38"/>
  <c r="J53" i="38"/>
  <c r="N53" i="38"/>
  <c r="J54" i="38"/>
  <c r="N54" i="38"/>
  <c r="K39" i="38"/>
  <c r="M40" i="38"/>
  <c r="G41" i="38"/>
  <c r="L41" i="38"/>
  <c r="K42" i="38"/>
  <c r="K43" i="38"/>
  <c r="K44" i="38"/>
  <c r="D47" i="38"/>
  <c r="K47" i="38"/>
  <c r="J48" i="38"/>
  <c r="N48" i="38"/>
  <c r="K49" i="38"/>
  <c r="L50" i="38"/>
  <c r="G51" i="38"/>
  <c r="M51" i="38"/>
  <c r="J52" i="38"/>
  <c r="N52" i="38"/>
  <c r="K53" i="38"/>
  <c r="K23" i="37"/>
  <c r="R23" i="37"/>
  <c r="S23" i="37" s="1"/>
  <c r="J23" i="37"/>
  <c r="F23" i="37"/>
  <c r="I23" i="37"/>
  <c r="E23" i="37"/>
  <c r="E16" i="37"/>
  <c r="G23" i="37"/>
  <c r="N23" i="37"/>
  <c r="P23" i="37" s="1"/>
  <c r="H23" i="37"/>
  <c r="M56" i="39" l="1"/>
  <c r="M59" i="39" s="1"/>
  <c r="U41" i="39"/>
  <c r="U47" i="39"/>
  <c r="G55" i="39"/>
  <c r="U31" i="39"/>
  <c r="U34" i="39"/>
  <c r="W34" i="39" s="1"/>
  <c r="U49" i="39"/>
  <c r="J55" i="39"/>
  <c r="U43" i="39"/>
  <c r="U38" i="39"/>
  <c r="W38" i="39" s="1"/>
  <c r="U36" i="39"/>
  <c r="W36" i="39" s="1"/>
  <c r="K55" i="39"/>
  <c r="K56" i="39" s="1"/>
  <c r="K59" i="39" s="1"/>
  <c r="C23" i="39"/>
  <c r="N55" i="39"/>
  <c r="N56" i="39" s="1"/>
  <c r="N59" i="39" s="1"/>
  <c r="I28" i="39"/>
  <c r="J45" i="39"/>
  <c r="J56" i="39" s="1"/>
  <c r="J59" i="39" s="1"/>
  <c r="U54" i="39"/>
  <c r="U52" i="39"/>
  <c r="U30" i="39"/>
  <c r="U53" i="39"/>
  <c r="U48" i="39"/>
  <c r="U39" i="39"/>
  <c r="W39" i="39" s="1"/>
  <c r="U37" i="39"/>
  <c r="W37" i="39" s="1"/>
  <c r="U32" i="39"/>
  <c r="W32" i="39" s="1"/>
  <c r="G45" i="39"/>
  <c r="G56" i="39" s="1"/>
  <c r="G59" i="39" s="1"/>
  <c r="N56" i="38"/>
  <c r="N59" i="38" s="1"/>
  <c r="I56" i="38"/>
  <c r="I59" i="38" s="1"/>
  <c r="N55" i="38"/>
  <c r="U43" i="38"/>
  <c r="M45" i="38"/>
  <c r="U41" i="38"/>
  <c r="U45" i="38" s="1"/>
  <c r="U52" i="38"/>
  <c r="J55" i="38"/>
  <c r="M55" i="38"/>
  <c r="G45" i="38"/>
  <c r="G56" i="38" s="1"/>
  <c r="G59" i="38" s="1"/>
  <c r="U47" i="38"/>
  <c r="G55" i="38"/>
  <c r="U51" i="38"/>
  <c r="U54" i="38"/>
  <c r="U49" i="38"/>
  <c r="I55" i="38"/>
  <c r="U42" i="38"/>
  <c r="J45" i="38"/>
  <c r="J56" i="38" s="1"/>
  <c r="J59" i="38" s="1"/>
  <c r="C23" i="38"/>
  <c r="D20" i="38"/>
  <c r="K55" i="38"/>
  <c r="K56" i="38" s="1"/>
  <c r="K59" i="38" s="1"/>
  <c r="U44" i="38"/>
  <c r="U50" i="38"/>
  <c r="L55" i="38"/>
  <c r="L56" i="38" s="1"/>
  <c r="L59" i="38" s="1"/>
  <c r="D22" i="39" l="1"/>
  <c r="D21" i="39"/>
  <c r="D20" i="39"/>
  <c r="D23" i="39" s="1"/>
  <c r="I45" i="39"/>
  <c r="I56" i="39" s="1"/>
  <c r="I59" i="39" s="1"/>
  <c r="U28" i="39"/>
  <c r="U55" i="39"/>
  <c r="M56" i="38"/>
  <c r="M59" i="38" s="1"/>
  <c r="D22" i="38"/>
  <c r="D23" i="38" s="1"/>
  <c r="D21" i="38"/>
  <c r="U55" i="38"/>
  <c r="U56" i="38" s="1"/>
  <c r="U59" i="38" s="1"/>
  <c r="U60" i="38" s="1"/>
  <c r="W28" i="39" l="1"/>
  <c r="U45" i="39"/>
  <c r="U56" i="39" s="1"/>
  <c r="U59" i="39" s="1"/>
  <c r="U60" i="39" s="1"/>
  <c r="E30" i="31" l="1"/>
  <c r="E13" i="31"/>
  <c r="Q8" i="29"/>
  <c r="R8" i="29" s="1"/>
  <c r="F20" i="29"/>
  <c r="G20" i="29"/>
  <c r="H20" i="29"/>
  <c r="I20" i="29"/>
  <c r="J20" i="29"/>
  <c r="K20" i="29"/>
  <c r="L20" i="29"/>
  <c r="M20" i="29"/>
  <c r="N20" i="29"/>
  <c r="O20" i="29"/>
  <c r="P20" i="29"/>
  <c r="E20" i="29"/>
  <c r="C20" i="29"/>
  <c r="Q19" i="29"/>
  <c r="R19" i="29" s="1"/>
  <c r="Q18" i="29"/>
  <c r="R18" i="29" s="1"/>
  <c r="Q17" i="29"/>
  <c r="R17" i="29" s="1"/>
  <c r="Q16" i="29"/>
  <c r="R16" i="29" s="1"/>
  <c r="Q15" i="29"/>
  <c r="R15" i="29" s="1"/>
  <c r="Q14" i="29"/>
  <c r="R14" i="29" s="1"/>
  <c r="Q13" i="29"/>
  <c r="R13" i="29" s="1"/>
  <c r="Q12" i="29"/>
  <c r="R12" i="29" s="1"/>
  <c r="Q11" i="29"/>
  <c r="R11" i="29" s="1"/>
  <c r="Q10" i="29"/>
  <c r="R10" i="29" s="1"/>
  <c r="Q9" i="29"/>
  <c r="R9" i="29" s="1"/>
  <c r="E36" i="7"/>
  <c r="F36" i="7"/>
  <c r="H36" i="7"/>
  <c r="I36" i="7"/>
  <c r="M36" i="7"/>
  <c r="G34" i="7"/>
  <c r="J34" i="7" s="1"/>
  <c r="G33" i="7"/>
  <c r="J33" i="7" s="1"/>
  <c r="G32" i="7"/>
  <c r="J32" i="7" s="1"/>
  <c r="G30" i="7"/>
  <c r="J30" i="7" s="1"/>
  <c r="N28" i="26"/>
  <c r="N27" i="26"/>
  <c r="N23" i="26"/>
  <c r="M23" i="26"/>
  <c r="L23" i="26"/>
  <c r="K23" i="26"/>
  <c r="J23" i="26"/>
  <c r="I23" i="26"/>
  <c r="H23" i="26"/>
  <c r="G23" i="26"/>
  <c r="F23" i="26"/>
  <c r="E23" i="26"/>
  <c r="D23" i="26"/>
  <c r="C23" i="26"/>
  <c r="N21" i="26"/>
  <c r="M21" i="26"/>
  <c r="L21" i="26"/>
  <c r="K21" i="26"/>
  <c r="J21" i="26"/>
  <c r="I21" i="26"/>
  <c r="H21" i="26"/>
  <c r="D21" i="26"/>
  <c r="C21" i="26"/>
  <c r="C12" i="26"/>
  <c r="C19" i="26"/>
  <c r="D11" i="26"/>
  <c r="D12" i="26" s="1"/>
  <c r="D19" i="26" s="1"/>
  <c r="E11" i="26" s="1"/>
  <c r="E12" i="26" s="1"/>
  <c r="E19" i="26" s="1"/>
  <c r="F11" i="26" s="1"/>
  <c r="F12" i="26" s="1"/>
  <c r="F19" i="26" s="1"/>
  <c r="G11" i="26" s="1"/>
  <c r="G12" i="26" s="1"/>
  <c r="G19" i="26" s="1"/>
  <c r="H11" i="26" s="1"/>
  <c r="H12" i="26" s="1"/>
  <c r="H19" i="26" s="1"/>
  <c r="I11" i="26" s="1"/>
  <c r="I12" i="26" s="1"/>
  <c r="I19" i="26" s="1"/>
  <c r="J11" i="26" s="1"/>
  <c r="J12" i="26" s="1"/>
  <c r="J19" i="26" s="1"/>
  <c r="K11" i="26" s="1"/>
  <c r="K12" i="26" s="1"/>
  <c r="K19" i="26" s="1"/>
  <c r="L11" i="26" s="1"/>
  <c r="L12" i="26" s="1"/>
  <c r="L19" i="26" s="1"/>
  <c r="M11" i="26" s="1"/>
  <c r="M12" i="26" s="1"/>
  <c r="M19" i="26" s="1"/>
  <c r="N11" i="26" s="1"/>
  <c r="N12" i="26" s="1"/>
  <c r="N19" i="26" s="1"/>
  <c r="G10" i="7"/>
  <c r="J10" i="7" s="1"/>
  <c r="L10" i="7" s="1"/>
  <c r="G11" i="7"/>
  <c r="J11" i="7" s="1"/>
  <c r="L11" i="7" s="1"/>
  <c r="G12" i="7"/>
  <c r="J12" i="7" s="1"/>
  <c r="L12" i="7" s="1"/>
  <c r="G13" i="7"/>
  <c r="J13" i="7" s="1"/>
  <c r="L13" i="7" s="1"/>
  <c r="G14" i="7"/>
  <c r="J14" i="7" s="1"/>
  <c r="L14" i="7" s="1"/>
  <c r="G15" i="7"/>
  <c r="J15" i="7" s="1"/>
  <c r="L15" i="7" s="1"/>
  <c r="G16" i="7"/>
  <c r="J16" i="7" s="1"/>
  <c r="L16" i="7" s="1"/>
  <c r="G17" i="7"/>
  <c r="J17" i="7" s="1"/>
  <c r="L17" i="7" s="1"/>
  <c r="G18" i="7"/>
  <c r="J18" i="7" s="1"/>
  <c r="L18" i="7" s="1"/>
  <c r="G19" i="7"/>
  <c r="J19" i="7" s="1"/>
  <c r="L19" i="7" s="1"/>
  <c r="G20" i="7"/>
  <c r="J20" i="7" s="1"/>
  <c r="L20" i="7" s="1"/>
  <c r="G21" i="7"/>
  <c r="J21" i="7" s="1"/>
  <c r="G22" i="7"/>
  <c r="J22" i="7" s="1"/>
  <c r="G23" i="7"/>
  <c r="J23" i="7" s="1"/>
  <c r="K23" i="7" s="1"/>
  <c r="G24" i="7"/>
  <c r="J24" i="7" s="1"/>
  <c r="K24" i="7" s="1"/>
  <c r="G25" i="7"/>
  <c r="J25" i="7" s="1"/>
  <c r="E26" i="7"/>
  <c r="F26" i="7"/>
  <c r="F37" i="7" s="1"/>
  <c r="H26" i="7"/>
  <c r="I26" i="7"/>
  <c r="I37" i="7" s="1"/>
  <c r="M26" i="7"/>
  <c r="D26" i="7"/>
  <c r="D36" i="7"/>
  <c r="G35" i="7"/>
  <c r="J35" i="7" s="1"/>
  <c r="L35" i="7" s="1"/>
  <c r="L36" i="7" s="1"/>
  <c r="G31" i="7"/>
  <c r="J31" i="7" s="1"/>
  <c r="G29" i="7"/>
  <c r="J29" i="7" s="1"/>
  <c r="K29" i="7" s="1"/>
  <c r="G28" i="7"/>
  <c r="J28" i="7" s="1"/>
  <c r="K28" i="7" s="1"/>
  <c r="G9" i="7"/>
  <c r="J9" i="7" s="1"/>
  <c r="L9" i="7" s="1"/>
  <c r="G21" i="26" l="1"/>
  <c r="F21" i="26"/>
  <c r="E21" i="26"/>
  <c r="N32" i="26"/>
  <c r="D37" i="7"/>
  <c r="K36" i="7"/>
  <c r="K26" i="7"/>
  <c r="L26" i="7"/>
  <c r="L37" i="7" s="1"/>
  <c r="M37" i="7"/>
  <c r="H37" i="7"/>
  <c r="E37" i="7"/>
  <c r="E31" i="31"/>
  <c r="Q20" i="29"/>
  <c r="R20" i="29"/>
  <c r="J36" i="7"/>
  <c r="J26" i="7"/>
  <c r="G26" i="7"/>
  <c r="G36" i="7"/>
  <c r="K37" i="7" l="1"/>
  <c r="G37" i="7"/>
  <c r="J37" i="7"/>
  <c r="D13" i="37" l="1"/>
  <c r="D7" i="37" l="1"/>
  <c r="E7" i="37" s="1"/>
  <c r="E13" i="37"/>
  <c r="D15" i="37" l="1"/>
  <c r="E15" i="37" s="1"/>
  <c r="D5" i="37"/>
  <c r="D6" i="37"/>
  <c r="E6" i="37" s="1"/>
  <c r="D14" i="37"/>
  <c r="E14" i="37" l="1"/>
  <c r="E19" i="37" s="1"/>
  <c r="D19" i="37"/>
  <c r="E5" i="37"/>
  <c r="E9" i="37" s="1"/>
  <c r="D9"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MARLY GIRALDO</author>
  </authors>
  <commentList>
    <comment ref="I43" authorId="0" shapeId="0" xr:uid="{00000000-0006-0000-0300-000001000000}">
      <text>
        <r>
          <rPr>
            <b/>
            <sz val="9"/>
            <color indexed="81"/>
            <rFont val="Tahoma"/>
            <family val="2"/>
          </rPr>
          <t>FALTAN 58.319</t>
        </r>
      </text>
    </comment>
  </commentList>
</comments>
</file>

<file path=xl/sharedStrings.xml><?xml version="1.0" encoding="utf-8"?>
<sst xmlns="http://schemas.openxmlformats.org/spreadsheetml/2006/main" count="772" uniqueCount="250">
  <si>
    <t>PROCESO 
PROMOCIÓN Y PREVENCIÓN
FORMATO PRESENTACIÓN INFORMES FINANCIEROS CDI</t>
  </si>
  <si>
    <t>F7.MO12.PP</t>
  </si>
  <si>
    <t>Versión 6</t>
  </si>
  <si>
    <t>Página 1 de 2</t>
  </si>
  <si>
    <t>Clasificación de la Información:
Pública</t>
  </si>
  <si>
    <t>HOJA 1</t>
  </si>
  <si>
    <r>
      <rPr>
        <b/>
        <sz val="9"/>
        <color theme="1"/>
        <rFont val="Arial"/>
        <family val="2"/>
      </rPr>
      <t>HOJA 1: PRESUPUESTO</t>
    </r>
    <r>
      <rPr>
        <sz val="9"/>
        <color theme="1"/>
        <rFont val="Arial"/>
        <family val="2"/>
      </rPr>
      <t xml:space="preserve">
OBJETIVO
Dar a conocer en detalle el valor del presupuesto de ingresos y gastos presentado por el contratista de acuerdo a la estructura de la canasta.
FUENTE DE INFORMACION 
El contrato debidamente perfeccionado con sus anexos principalmente el anexo técnico, propuesta del contratista, las modificaciones en el marco del comité técnico operativo del contrato que impliquen adiciones,  reducciones o cambios en la forma de pago  o servicios a atender,  la propuesta técnica presentada por el contratista con sus respectivas modificaciones y/o la autorización del comité técnico mediante la cual se aprueban estas propuestas.
1. Información General
Regional: Ingrese el nombre de la regional donde se desarrolla el contrato
Centro Zonal: Ingrese el nombre del centro zonal al cual pertenece la unidad o unidades de servicio donde se desarrolla el contrato.
Entidad Administradora del Servicio: Ingrese el nombre del operador a cargo de la prestación del servicio.
Municipios donde se presta el servicio: Ingrese el nombre del municipio donde presta el servicio directamente.
N° del convenio: Ingrese número de convenio o contrato.
Fecha de legalización del convenio: Ingrese la fecha en la cual se legalizó el convenio o contrato.
Plazo de ejecución: Ingresa las fechas de acuerdo a lo establecido en el convenio o contrato.
Modalidad de atención: Registre en esta casilla la modalidad sobre la cual está presentando el informe.
Cupos contratados: De acuerdo a la modalidad de atención (sin arriendo ó con arriendo) registre el número de cupos contratados. Contiene celda formulada para sumar el total de cupos contratados
Periodo sobre el cual reporta:
Desde: Registre la fecha de inicio del contrato.
Hasta: Registre la fecha final del contrato.
2. Presupuesto:
2.1 Ingresos:
Recursos ICBF
Porcentaje de desembolso: Esta fila refleja el flujo de pagos en términos porcentuales. Dejar en blanco cuando el contrato no tenga la información porcentual. Al final de los doce periodos encontramos la columna "TOTAL" que contiene la sumatoria de todos los valores del contrato incluidos sus otrosí.
Monto del desembolso: Registre en la casilla del periodo el valor correspondiente al desembolso programado de acuerdo a la frecuencia establecida en el contrato respectivo. Al final de los doce periodos encontramos la columna "TOTAL" que contiene la sumatoria de todos los valores ingresados en esta fila y que debe ser igual al valor del contrato incluido las adiciones o reducciones si las hay.
Recursos CONTRAPARTIDA
Monto del desembolso: Registre en la casilla del periodo el valor correspondiente al aporte del operador establecido como contrapartida de acuerdo a la propuesta presentada por el contratista y según el periodo en el cual proyecta hacer efectivo el aporte. Al final de los doce periodos encontramos la columna "TOTAL" que contiene la sumatoria de todos los valores ingresados en esta fila y que debe ser igual al valor pactado en el contrato.
</t>
    </r>
  </si>
  <si>
    <t xml:space="preserve">Recursos por COFINANCIACIÓN: 
Monto del desembolso: Registre en la casilla del periodo el valor de los posibles recursos por cofinanciación que gestione el operador como aporte al contrato.
Origen de los recursos del contrato: Identifica el origen de los recursos del contrato
Total aportes ICBF: Contiene las celdas VALOR y % DE PARTICIPACION, las dos celdas están formuladas, registran el total de aportes a cargo del ICBF y el porcentaje de participación de los aportes ICBF que integran el valor total del contrato.
Total aportes contrapartida: Contiene las celdas VALOR y % DE PARTICIPACION, las dos celdas están formuladas, registran el total de aportes a cargo del operador y el porcentaje de participación de los aportes del operador que integran el valor total del contrato.
Total aportes cofinanciación: Contiene las celdas VALOR y % DE PARTICIPACION, las dos celdas están formuladas, registran el total de aportes por concepto de cofinanciación y el porcentaje de participación de estos aportes que integran el valor total del contrato.
Valor total del contrato: Celda formulada que contiene la suma de los aportes del ICBF, la contrapartida y los posibles recursos por cofinanciación que constituyen el valor total del contrato.
DIAS DE ATENCION POR PERIODO: Registre en las celdas de esta fila el número de días de atención por periodo, la celda final está formulada y acumula el total de días atendidos que debe coincidir con los días de atención presupuestados en el contrato.
2.2 Gastos:
2.2.1 Costos fijos:
COMPONENTE - RUBRO                                                                                                                                                              Talento Humano: Celda que relaciona los componentes de la canasta, costos fijos talento humano.  En cada uno de los periodos y para cada uno de los ITEMS coloque el valor presupuestado teniendo como referencia la canasta de costos que aplica para la modalidad o los costos de referencia. 
 Infraestructura: Celda que relaciona los componentes de la canasta, costos fijos infraestructura.  En cada uno de los periodos y para cada uno de los ITEMS coloque el valor presupuestado teniendo como referencia la canasta de costos que aplica para la modalidad.
 Gastos Operativos: Celda que relaciona los componentes de la canasta, costos fijos gastos operativos.  En cada uno de los periodos y para este ITEM coloque el valor presupuestado teniendo como referencia la canasta de costos que aplica para la modalidad.
 Seguros: Celda que relaciona los costos relacionados con este rubro de acuerdo a la canasta de la modalidad. 
 Infraestructura: Celda que relaciona los costos relacionados con el mantenimiento y adecuaciones aplicables a la infraestructura donde opera el CDI 
 Subtotales: Celda formulada con para establecer los subtotales de los costos fijos de la casta
1.2.2 Costos Variables
COMPONENTE 
Dotación no fungible, dotación de consumo y Alimentación Columna que relaciona los componentes costo variable. En cada uno de los periodos y de acuerdo a cada uno de los ITEMS del componente variable, coloque el valor presupuestado teniendo como referencia la canasta de costos que aplica para la modalidad.
Subtotal: Celda formulada que establece el subtotal de los costos variables de la canasta
PRESUPUESTO INICIAL APROBADO: Celda formulada que contiene la sumatoria de los subtotales de los costos fijos y costos variables. Al final de la fila "TOTAL" se encuentra la celda formulada con la sumatoria de los valores de cada uno de los periodos, el valor final de esta celda debe ser igual al valor del contrato y sus otrosí.
AHORROS POR PERIODO: Celda donde se debe registrar por periodo los posibles ahorros que se presenten en la ejecución del contrato y cuyos valores se deben reflejar en el formato 3. RECURSOS PAGADOS Y POR PAGAR.
INEJECUIONES POR PERIODO: Celda donde se debe registrar por periodo las posibles inejecuciones que se presenten en la ejecución del contrato y cuyos valores se deben reflejar en el formato 3. RECURSOS PAGADOS Y POR PAGAR.
TOTAL PRESUPUESTO REAL APROBADO: Celdas formuladas que contienen el presupuesto real por periodos una vez se descuenten los ahorros e inejecuciones. Al final de la fila "TOTAL" se encuentra la celda formulada con la sumatoria de los valores de cada uno de los periodos, el valor final de esta celda debe ser igual al valor del contrato y sus otrosí.
DIFERENCIA INGRESOS FRENTE A EGRESOS: Celda formulada que establece la diferencia entre el valor total de los aportes y el total del presupuesto real aprobado, este valor debe tender a cero (0). Diferencias positivas indican que hay sobrantes por inejecuciones o ahorros, diferencias negativas indican que se está presupuestando por un valor superior al establecido en el contrato y sus modificaciones.
</t>
  </si>
  <si>
    <t>INFORMACION POR COLUMNAS
NECESIDADES DE PERSONAL/No. DE CUPOS: Registre en esta casilla las necesidades de personal para cada uno de los ITEMS del talento humano teniendo en cuenta el estándar establecido en la canasta. Para los demás ITEMS distintos a talento humano, coloque el número de cupos contratados.
UNITARIOS: 
ATENCIÓN: Registre los unitarios aplicables a la atención de acuerdo a los costos de referencia (talento humano) o los establecidos en la canasta para los demás ITEMS
FASE PREPARATORIA: Registre los unitarios aplicables a las actividades de la fase preparatoria de acuerdo a cada uno de los ITEMS establecidos en la canasta.
VALOR FASE PREPARATORIA: Registre en estas casillas los valores presupuestados con cargo a la fase preparatoria, implica multiplicar el unitario de alistamiento por la cantidad de talento humano requerido o los cupos contratados. 
FILA MESES: Para cada mes y por cada uno de los ITEMS defina el valor a presupuestar teniendo como referente los costos de la canasta, los costos de referencia y los cupos a contratar según sea el caso.
Al final del formato encontramos las filas subtotal, total y total acumulado que suma por columna los valores de cada uno de los meses. En la parte derecha del formato se encuentra la celda “DIFERENCIA INGRESOS FRENTE A EGRESOS” celda formulada que establece las diferencias entre los ingresos y los egresos presupuestados, la diferencia debe ser cero
OBSERVACIONES: En este cuadro describa, cuando aplique, los aspectos que ameritan ser explicados respecto a los valores relacionados en el formato
Finalmente están las firmas del contador y/o tesorero y representante legal de la EAS</t>
  </si>
  <si>
    <t>HOJA 2</t>
  </si>
  <si>
    <r>
      <rPr>
        <b/>
        <sz val="9"/>
        <color theme="1"/>
        <rFont val="Arial"/>
        <family val="2"/>
      </rPr>
      <t>HOJA 2: RECURSOS PAGADOS Y POR PAGAR</t>
    </r>
    <r>
      <rPr>
        <sz val="9"/>
        <color theme="1"/>
        <rFont val="Arial"/>
        <family val="2"/>
      </rPr>
      <t xml:space="preserve">
OBJETIVO
Dar a conocer en detalle el valor ejecutado por el contratista de acuerdo a la estructura de la canasta.
FUENTE DE INFORMACION
Soportes y comprobantes que sustentan los gastos causados en la prestación del servicio por parte del contratista, presupuesto aprobado para el periodo y valores de ejecución programada del periodo anterior.
1. Información General
Servicio: Relacione el nombre del servicio en ejecución. 
N° del contrato: Ingrese número de convenio o contrato.
Valor actual: Ingrese en esta casilla el valor del contrato incluidas las modificaciones que hayan afectado financieramente el contrato inicial.
Periodo a reportar: Relaciones el periodo del cual está presentando el informe.
2. RECURSOS EJECUTADOS PAGADOS Y POR PAGAR
COMPONENTES
Talento Humano, Infraestructura, Gastos Operativos, Seguros e infraestructura: Columna que relaciona los componentes de la canasta, costos fijos: talento humano, Infraestructura, Gastos Operativos, seguros e infraestructura.  En cada uno de los periodos y para cada uno de los ITEMS que conforman los costos fijos,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fijos: Celda formulada que establece el subtotal de los costos fijos de la canasta de acuerdo a la ejecución relacionada
Costos Variables
COMPONENTES
Dotación de Consumo, Dotación Fungible, Alimentación y Alistamiento: Columna que relaciona los componentes de la canasta, costos variables.  En cada uno de los periodos y para cada uno de los ITEMS que conforman los costos variables,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variables: Celda formulada que establece el subtotal de los costos variables de la canasta de acuerdo a la ejecución relacionada.
Totales: Celda formulada que contiene la sumatoria de los subtotales de los costos fijos y costos variables. Al final en la columna "TOTAL" se encuentra la celda formulada con la sumatoria de los valores de cada uno de los periodos, el valor final de esta celda registra el valor total ejecutado durante la vigencia del contrato.</t>
    </r>
  </si>
  <si>
    <t>INFORMACION POR COLUMNAS
Presupuesto aprobado para el periodo: Registre en esta columna el valor total del presupuesto por ITEMS para el periodo que está informando. Debe ser igual al valor del periodo del presupuesto aprobado.
Más ejecución programada periodo anterior: Registre en esta columna los valores correspondientes al presupuesto del periodo anterior que no se ejecutaron y que se registraron en la columna Ejecución programada para el siguiente periodo y que se acumulan para su ejecución en este periodo.
Valor total presupuesto disponible en el periodo: Columna con las celdas formuladas que suma el presupuesto aprobado para el periodo más los valores programados en el periodo anterior que se ejecutarán en este.
Ejecución del periodo incluye valores pagados y por pagar y el valor provisionado por concepto de prestaciones sociales: Esta columna relaciona para cada uno de los ÍTEMS el valor ejecutado en el periodo incluye cuentas por pagar y provisiones de ley del talento humano. Para el talento humano se debe ingresar el valor manualmente, para los demás rubros el valor esta formulado con base en la información relacionada en el formato “3. DETALLE DE EJECUCIÓN MENSUAL” Estos valores deben estar sustentados con los respectivos soportes financieros (facturas, contratos, planillas de nómina y seguridad social, etc.).
Ejecución programada para el siguiente periodo: Registre en esta columna los valores por ITEMS, que no se ejecutaron en el periodo por alguna circunstancia especial (en el caso de los recibos de servicio que no llegaron en el mes, reparaciones locativas programadas para periodos posteriores, compras anticipadas, etc.). No se puede reprogramar valores como talento humano y alimentación.
Saldo de ejecución en el periodo: Columna con las celdas formuladas que descuenta del presupuesto aprobado para el periodo y para cada uno de los ITEMS los valores ejecutados más los programados. Las cifras de esta columna constituyen los valores que serán reducidos del contrato. Estos valores se pueden presentar por ahorros o inejecuciones que se presentan en la ejecución el periodo.
Valor Ahorros del periodo: En esta columna se relacionar, cuando se presenten saldos de ejecución en el periodo, los valores correspondientes a ahorros de acuerdo con el concepto establecido en el manual operativo de la modalidad. 
Valor inejecuciones del periodo: En esta columna se relacionar, cuando se presenten saldos de ejecución en el periodo, los valores correspondientes a inejecuciones de acuerdo con el concepto establecido en el manual operativo de la modalidad. 
Valor de la carga prestacional en el periodo: Registre en esta columna para cada uno de los ITEMS del talento humano la carga prestacional del periodo.
OBSERVACIONES: En este cuadro describa, cuando aplique, los aspectos que ameritan ser explicados respecto a los valores relacionados en el formato
Finalmente están las firmas del contador y/o tesorero y representante legal de la EAS
Nota: Este formato se presenta por mes.</t>
  </si>
  <si>
    <t>¡Antes de imprimir este documento… piense en el medio ambiente!</t>
  </si>
  <si>
    <t>Cualquier copia impresa de este documento se considera como COPIA NO CONTROLADA</t>
  </si>
  <si>
    <t>PROCESO PROMOCIÓN Y PREVENCIÓN
FORMATO PRESENTACIÓN INFORMES FINANCIEROS CDI</t>
  </si>
  <si>
    <t>Página 2 de 2</t>
  </si>
  <si>
    <t>HOJA 3</t>
  </si>
  <si>
    <r>
      <rPr>
        <b/>
        <sz val="9"/>
        <color theme="1"/>
        <rFont val="Arial"/>
        <family val="2"/>
      </rPr>
      <t>HOJA 3: SEGUIMIENTO AL USO DE LOS APORTES</t>
    </r>
    <r>
      <rPr>
        <sz val="9"/>
        <color theme="1"/>
        <rFont val="Arial"/>
        <family val="2"/>
      </rPr>
      <t xml:space="preserve">
OBJETIVO
Dar a conocer el saldo periódico de los aportes girados por el ICBF el cual debe coincidir con los saldos del extracto bancario correspondiente al periodo informado.
FUENTE DE INFORMACION
- Relación periódica de pagos realizados por el ICBF
- Libro de bancos del sistema contable
- Auxiliar de costos del sistema contable
- Información del formato 3. REC. PAGADOS Y POR PAGAR
1. Información General
Entidad Administradora del Servicio: Ingrese el nombre del operador a cargo de la prestación del servicio.
N° del contrato: Ingrese número del contrato.
Valor del contrato: Registre en esta casilla el valor total del contrato incluidas todas las adiciones o reducciones.
COMPONENTE POR FILAS: 
Descripción: Designa las celdas donde se registraran los conceptos que conforman la base del formato que debe ser relacionada periódicamente. En esta misma fila se encuentran las celdas para nominar cada uno de los periodos que comprenden el tiempo de ejecución del contrato. Las celdas inician con el mes de enero y al mismo tiempo que se va presentando la ejecución se ingresa en esta celda el nombre del mes respectivo, es necesario que cada que se va a relacionar un mes se ingrese el nombre de este para que se activen las fórmulas de las celdas hacia abajo.
COMPONENTE POR COLUMNAS:
Valor ingreso de aportes para el periodo: Registre en esta celda el valor de los aportes recibidos en el periodo por parte del ICBF.
Valor otros ingresos: Registre en esta celda el valor de los aportes recibidos en el periodo por conceptos diferentes a los desembolsos del contrato, pero que hacen parte de los recursos aportados por el ICBF pero que harán parte del presupuesto de gastos del contrato, ejemplo: devoluciones, transferencias anuladas, reintegros de nómina, etc. 
Mas saldo de aportes del periodo anterior: Celda formulada que registra el valor de los aportes que vienen como saldo disponible del mes anterior.
Total aportes para el periodo: Celda formulada que registra el total disponible de los aportes girados por el ICBF
Valor Pagos Durante el Periodo con Aportes del ICBF: Registre en esta celda el valor de los recursos del ICBF utilizados para cubrir la ejecución del periodo. 
Cuentas por pagar del periodo: Registre en esta celda las cuentas por pagar del periodo que hacen parte de la ejecución del periodo.
Cuentas por Pagar Canceladas en el Periodo: Registre en esta celda las cuentas por pagar canceladas durante el periodo.
Pago con Cargo a la Provisión Prestacional: Registre en esta celda los valores por concepto de pagos con cargo a los factores prestacionales: vacaciones, primas, dotación, etc.
Pago retención en la fuente, IVA, otros impuestos: Registre en esta celda los valores por concepto de pagos realizados en el periodo con cargo a impuestos y retenciones.
Otros pagos realizados en el periodo: Registre en esta celda los valores por concepto de pagos realizados en el periodo con cargo a otros pagos realizados en el periodo presente.
Saldo de Aportes ICBF para el Periodo: Celda formulada que registra el saldo disponible de los aportes girados por el ICBF para el periodo, una vez descontados los recursos girados para cubrir la ejecución, las cuentas por pagar canceladas y los pagos con cargo a la carga prestacional y que hará parte del disponible de aportes para el periodo siguiente. </t>
    </r>
  </si>
  <si>
    <t xml:space="preserve">Saldo según Extracto en el Periodo: Registre en esta celda el saldo que refleja el extracto bancario correspondiente al periodo que se está revisando.
Diferencias: Celda formulada que establece la diferencia entre el Saldo de Aportes ICBF para el Periodo y el Saldo según Extracto en el Periodo. Si se presentan diferencia en esta celda, el contador debe presentar la conciliación bancaria.
Valor carga prestacional del periodo: Registre en esta casilla el valor provisionado correspondiente a la carga prestacional del periodo informado
Carga prestacional acumulada.: Celda formulada que acumula la carga prestacional durante la duración del contrato o convenio aplicando el descuento por pagos con cargo a la carga prestacional cuando se presenten. El extracto debe reflejar para cada mes, que se mantiene en los saldos este valor acumulado.
Registro consignación de los rendimientos financieros: Registre la información correspondiente a reintegro de los rendimientos financieros cuando aplique. Por periodo ingrese el valor consignado, la fecha de la consignación, el número de comprobante de la consignación y el periodo en que se generaron los rendimientos financieros.
OBSERVACIONES: En este cuadro describa, cuando aplique, los aspectos que ameritan ser explicados respecto a los valores relacionados en el formato.
Finalmente está la firma del contador de la EAS que avala el informe.
NOTA: Este formato va acumulando la información por periodos. </t>
  </si>
  <si>
    <t>HOJA 4</t>
  </si>
  <si>
    <r>
      <rPr>
        <b/>
        <sz val="9"/>
        <color theme="1"/>
        <rFont val="Arial"/>
        <family val="2"/>
      </rPr>
      <t>HOJA 4: CONTRAPARTIDA</t>
    </r>
    <r>
      <rPr>
        <sz val="9"/>
        <color theme="1"/>
        <rFont val="Arial"/>
        <family val="2"/>
      </rPr>
      <t xml:space="preserve">
OBJETIVO
Dar a conocer en detalle el valor de la contrapartida y/o recursos de cofinanciación, que aportara el contratista indicando cada uno de los rubros que la componen, su valor inicial presupuestado, el valor ejecutado y el saldo final.
FUENTE DE INFORMACIÓN
Información contenida en la propuesta presentada por el contratista al ICBF o en el caso de los recursos de cofinanciación, la información reportada por la EAS.
Detalles de la ejecución de la contrapartida propuesta
Rubro: Corresponde al concepto presupuestal asignado por el contratista
Descripción: Corresponde al detalle del rubro por el cual se efectuará el gasto.
Valor Presupuestado: Corresponde al valor asignado para ser ejecutado de acuerdo con la propuesta inicial presentada por el contratista y las modificaciones autorizadas por el supervisor.
Concepto del Recurso: Celda que contiene lista desplegable para que seleccione el origen del recurso relacionado: si es contrapartida, contrapartida línea D, valores técnicos agregados, recursos de cofinanciación u otro tipo de aporte por parte del operador.
Periodo: Columna para cada uno de los periodos de la vigencia del contrato donde se debe registrar el valor ejecutado en cada uno de ellos.
Valor ejecutado a la fecha: Corresponde al valor que se ha ejecutado en el marco del contrato o convenio. Contiene columnas por cada periodo que informe.
Saldo por ejecutar: Corresponde al valor presupuestado menos el valor ejecutado a la fecha. Celda formulada
Finalmente están las firmas del representante legal de la EAS.
NOTA: Este formato va acumulando la información por periodos.</t>
    </r>
  </si>
  <si>
    <t>HOJA 5</t>
  </si>
  <si>
    <r>
      <rPr>
        <b/>
        <sz val="9"/>
        <color theme="1"/>
        <rFont val="Arial"/>
        <family val="2"/>
      </rPr>
      <t>HOJA 5. CONCILIACION BANCARIA</t>
    </r>
    <r>
      <rPr>
        <sz val="9"/>
        <color theme="1"/>
        <rFont val="Arial"/>
        <family val="2"/>
      </rPr>
      <t xml:space="preserve">
OBJETIVO
Facilitar la conciliación bancaria cuando el SALDO DE APORTES ICBF PARA EL PERIODO presente diferencias contra el saldo que reporta el extracto de la cuenta bancaria para el periodo que se está revisando.
FUENTE DE INFORMACION
- Información del formato 5. SEGUIM. AL USO DE LOS APORT
- Extracto de la cuenta bancaria correspondiente al periodo que se esta 
   Revisando
NOTA: la presentación por parte de la EAS de la información solicitada en este formato es optativa, sin embargo, cuando de acuerdo con el reporte y control que ejerce el ICBF sobre el uso de los recursos del contrato, se identifiquen diferencias en los saldos de las cuentas bancarias, la EAS debe presentar la respectiva conciliación que explique satisfactoriamente las diferencias encontradas en los saldos de efectivo del cierre del mes.
1. Información General
Entidad Administradora del Servicio: Ingrese el nombre del operador a cargo de la prestación del servicio.
NIT: Ingrese el número de NIT de la Entidad Administradora del Servicio que está presentando la conciliación bancaria.
Entidad Bancaria: Ingrese el nombre de la entidad bancaria donde maneja la cuenta exclusiva para el manejo de los recursos.
Oficina: Ingrese el nombre de la oficina o sucursal de la entidad bancaria.
Tipo de cuenta: Ingrese el tipo de cuenta bancaria: ahorros o corriente.
Número de cuenta: Ingrese el número de la cuenta bancaria.
Periodo: Ingrese el periodo sobre el cual está presentando la conciliación y que debe coincidir con el mismo periodo del extracto, ejemplo; del 1-01-2017 al 31-01-2017.
COLUMNA DESCRIPCIÓN
Saldo de Aportes ICBF para el Periodo: Coloque en esta fila, en la columna “VALOR SEGÚN REPORTE ICBF”, el valor resultante en la celda "SALDO DE APORTES ICBF PARA EL PERIODO" de la hoja “4. SEGUIM. AL USO DE LOS APORT”.
Saldo extracto bancario: Coloque en esta fila, en la columna “VALOR SALDO EXTRACTO”, el saldo del extracto del mes que se está revisando. 
Diferencia a conciliar: Celda formulada que establece la diferencia a conciliar en el periodo, el valor a conciliar puede ser positivo o negativo.
COLUMNA DETALLE DE LA CONCILIACIÓN
Coloque en las filas de esta columna los conceptos objeto de la conciliación y frente a cada uno de estos conceptos, en la columna “MOVIMIENTOS”, REGISTRE el valor a cada una de las partidas conciliatorias de acuerdo con el signo de afectación en relación con el saldo del banco. 
Valor conciliado: Celda formulada que totaliza el valor de cada uno de los conceptos conciliados, debe ser igual a la diferencia a conciliar en signo contrario.
Balance de la conciliación: Celda formulada que debe ser igual a cero (0) como evidencia que se conciliaron satisfactoriamente las diferencias iniciales encontradas entre extracto de la cuenta exclusiva para el manejo de los recursos y el Saldo de Aportes ICBF para el Periodo.
OBSERVACIONES: En este cuadro describa, cuando aplique, los aspectos que ameritan ser explicados respecto a los valores relacionados en el formato.
Finalmente firma el contador y/o tesorero de la EAS que avala el informe.
NOTA: Este formato solo se debe presentar cuando se presenten valores a conciliar.</t>
    </r>
  </si>
  <si>
    <t>AHORROS</t>
  </si>
  <si>
    <t>CARGO</t>
  </si>
  <si>
    <t>PRESUPUESTO CANASTA</t>
  </si>
  <si>
    <t>PRESUPUESTO REAL</t>
  </si>
  <si>
    <t>PROFESIONAL NUTRICIÓN PERFIL 1</t>
  </si>
  <si>
    <t>AUXILIAR PEDAGÓGICO</t>
  </si>
  <si>
    <t>MANIPULADOR DE ALIMENTOS</t>
  </si>
  <si>
    <t>AUXILIAR ADMINISTRATIVO</t>
  </si>
  <si>
    <t>SERVICIOS PUBLICOS</t>
  </si>
  <si>
    <t>TOTAL</t>
  </si>
  <si>
    <t>PROPUESTA DE DISTRIBUCIÓN</t>
  </si>
  <si>
    <t>DOCENTES PERFIL 1</t>
  </si>
  <si>
    <t>PSICOSOCIAL</t>
  </si>
  <si>
    <t xml:space="preserve"> </t>
  </si>
  <si>
    <t>SERVICIOS GENERALES</t>
  </si>
  <si>
    <t>GASTO OPERATIVO</t>
  </si>
  <si>
    <t>POLIZA</t>
  </si>
  <si>
    <t>MANTENIMIENTO</t>
  </si>
  <si>
    <t>RUBRO</t>
  </si>
  <si>
    <t>SUELDO MENSUAL 2025</t>
  </si>
  <si>
    <t>SALUD 8,5%</t>
  </si>
  <si>
    <t>PENSION 12%</t>
  </si>
  <si>
    <t>ARL 1,044%</t>
  </si>
  <si>
    <t>CESANTIAS 8,33%</t>
  </si>
  <si>
    <t>INTERESES CESANTIAS 1%</t>
  </si>
  <si>
    <t>PRIMA 8,33%</t>
  </si>
  <si>
    <t>VACACIONES 4,17%</t>
  </si>
  <si>
    <t>PARAFISCALES 9%</t>
  </si>
  <si>
    <t>DOTACION 5,1%</t>
  </si>
  <si>
    <t>TRANSPORTE</t>
  </si>
  <si>
    <t>APORTE ICBF</t>
  </si>
  <si>
    <t>CANTIDAD</t>
  </si>
  <si>
    <t>VALOR RUBRO</t>
  </si>
  <si>
    <t>OBSERVACIONES</t>
  </si>
  <si>
    <t>COORDINADOR/A</t>
  </si>
  <si>
    <t>Para la vigencia 2024, la coordinadora ganaba un salario básico de $ 2.530.000 por la proporción de cupos que atendía. Para el año 2025 se realizó el incremento del IPC del 5,2% + las respectivas prestaciones de ley</t>
  </si>
  <si>
    <t>Se realiza el incremento de una docente completa, por el nivel de salacuna.</t>
  </si>
  <si>
    <t>PROFESIONAL DE ATENCIÓN PSICOSOCIAL PERFIL 1</t>
  </si>
  <si>
    <t>Se optimiza 0,32 de la cantidad de personas</t>
  </si>
  <si>
    <t>Se optimiza 0,26 de la cantidad de personas</t>
  </si>
  <si>
    <t>AUXILIAR DE SERVICIOS GENERALES</t>
  </si>
  <si>
    <t>Se optimiza 0,51 de la cantidad de personas</t>
  </si>
  <si>
    <t>Página 1 de 1</t>
  </si>
  <si>
    <t>1. Información General</t>
  </si>
  <si>
    <t>Regional</t>
  </si>
  <si>
    <t>BOGOTÁ D.C.</t>
  </si>
  <si>
    <t>Centro Zonal</t>
  </si>
  <si>
    <t>CZ KENNEDY</t>
  </si>
  <si>
    <t>Entidad Administradora del Servicio</t>
  </si>
  <si>
    <t>FUNDACIÓN SOLIDARIDAD POR COLOMBIA</t>
  </si>
  <si>
    <t>Municipios donde se presta el servicio</t>
  </si>
  <si>
    <t>BOGOTA D.C.</t>
  </si>
  <si>
    <t>N° del contrato</t>
  </si>
  <si>
    <t>Fecha de legalización del contrato</t>
  </si>
  <si>
    <t>Valor del contrato incluidas modificaciones</t>
  </si>
  <si>
    <t>Plazo de ejecución</t>
  </si>
  <si>
    <t>Desde:</t>
  </si>
  <si>
    <t>Servicio contratado</t>
  </si>
  <si>
    <t>CDI INSTITUCIONAL</t>
  </si>
  <si>
    <t>Cupos contratados</t>
  </si>
  <si>
    <t>Servicio CDI Institucional sin arriendo</t>
  </si>
  <si>
    <t>Hasta:</t>
  </si>
  <si>
    <t>Servicio CDI Institucional  con arriendo</t>
  </si>
  <si>
    <t>2. PRESUPUESTO</t>
  </si>
  <si>
    <t>Periodo</t>
  </si>
  <si>
    <t>ENERO</t>
  </si>
  <si>
    <t>FEBRERO</t>
  </si>
  <si>
    <t>MARZO</t>
  </si>
  <si>
    <t>ABRIL</t>
  </si>
  <si>
    <t>MAYO</t>
  </si>
  <si>
    <t>JUNIO</t>
  </si>
  <si>
    <t>JULIO</t>
  </si>
  <si>
    <t>AGOSTO</t>
  </si>
  <si>
    <t>SEPTIEMBRE</t>
  </si>
  <si>
    <t>OCTUBRE</t>
  </si>
  <si>
    <t>NOVIEMBRE</t>
  </si>
  <si>
    <t>DICIEMBRE</t>
  </si>
  <si>
    <t>TOTAL APORTES DEL CONTRATO</t>
  </si>
  <si>
    <t>2.1. Ingresos</t>
  </si>
  <si>
    <t>RECURSOS ICBF</t>
  </si>
  <si>
    <t>Porcentaje de desembolso</t>
  </si>
  <si>
    <t>Monto del desembolso</t>
  </si>
  <si>
    <t>RECURSOS CONTRAPARTIDA Y/O VTA</t>
  </si>
  <si>
    <t>RECURSOS POR COFINANCIACION</t>
  </si>
  <si>
    <t>Valor de los aportes</t>
  </si>
  <si>
    <t>ORIGEN DE LOS RECURSOS DEL CONTRATO</t>
  </si>
  <si>
    <t>VALOR</t>
  </si>
  <si>
    <t>% DE PARTICIPACION</t>
  </si>
  <si>
    <t>TOTAL APORTES ICBF</t>
  </si>
  <si>
    <t>TOTAL APORTES CONTRAPARTIDA Y/O VTA</t>
  </si>
  <si>
    <t>TOTAL RECURSOS POR COFINANCIACION</t>
  </si>
  <si>
    <t>TOTAL DIAS ATENDIDOS</t>
  </si>
  <si>
    <t>VALOR TOTAL DEL CONTRATO</t>
  </si>
  <si>
    <t>DIAS DE ATENCION POR PERIODO</t>
  </si>
  <si>
    <t>2.2. Gastos</t>
  </si>
  <si>
    <t>Componentes</t>
  </si>
  <si>
    <t>Rubro</t>
  </si>
  <si>
    <t>Modalidades a las que aplica</t>
  </si>
  <si>
    <t>NECESIDADES DE PERSONAL/No. DE CUPOS</t>
  </si>
  <si>
    <t>UNITARIOS</t>
  </si>
  <si>
    <t>VALOR 
FASE PREPARATORIA</t>
  </si>
  <si>
    <t>ATENCION</t>
  </si>
  <si>
    <t>FASE PREPARATORIA</t>
  </si>
  <si>
    <t>2.2.1. Costos Fijos</t>
  </si>
  <si>
    <t>TALENTO HUMANO</t>
  </si>
  <si>
    <t xml:space="preserve">INSTITUCIONAL - CDI </t>
  </si>
  <si>
    <t>DOCENTES PERFIL 2</t>
  </si>
  <si>
    <t>DOCENTES PERFIL 3</t>
  </si>
  <si>
    <t>PROFESIONAL DE ATENCIÓN PSICOSOCIAL PERFIL 2</t>
  </si>
  <si>
    <t>PROFESIONAL NUTRICIÓN PERFIL 2</t>
  </si>
  <si>
    <t>INFRAESTRUCTURA</t>
  </si>
  <si>
    <t>ARRIENDO</t>
  </si>
  <si>
    <t>INSTITUCIONAL - CDI (Con arriendo)</t>
  </si>
  <si>
    <t>SERVICIOS PÚBLICOS</t>
  </si>
  <si>
    <t>INSTITUCIONAL - CDI</t>
  </si>
  <si>
    <t>GASTOS OPERATIVOS</t>
  </si>
  <si>
    <t>SEGURO</t>
  </si>
  <si>
    <t>SEGURO NIÑOS (POLIZAS)</t>
  </si>
  <si>
    <t>MANTENIMIENTO Y ADECUACIONES</t>
  </si>
  <si>
    <t>SUBTOTAL</t>
  </si>
  <si>
    <t>1.2.2. Costos Variables</t>
  </si>
  <si>
    <t>DOTACIÓN DE CONSUMO</t>
  </si>
  <si>
    <t>MATERIAL DIDÁCTICO DE CONSUMO Y PAPELERÍA</t>
  </si>
  <si>
    <t>DOTACIÓN DE ASEO PERSONAL</t>
  </si>
  <si>
    <t>ELEMENTOS DE ASEO BIOSEGURIDAD</t>
  </si>
  <si>
    <t>DOTACIÓN NO FUNGIBLE</t>
  </si>
  <si>
    <t xml:space="preserve">DOTACIÓN NO FUNGIBLE </t>
  </si>
  <si>
    <t>DOTACION DE INICIO REFUERZO BIOSEGURIDAD</t>
  </si>
  <si>
    <t>ALIMENTACIÓN</t>
  </si>
  <si>
    <t>ALIMENTACIÓN CDI (RPP FORTALECIDA)</t>
  </si>
  <si>
    <t>ALIMENTACIÓN CDI (RPP)</t>
  </si>
  <si>
    <t>ALIMENTACIÓN CDI (RACION SERVIDA)</t>
  </si>
  <si>
    <t>PRESUPUESTO INICIAL APROBADO</t>
  </si>
  <si>
    <t>AHORROS POR PERIODO</t>
  </si>
  <si>
    <t>INEJECUIONES POR PERIODO</t>
  </si>
  <si>
    <t>TOTAL PRESUPUESTO REAL APROBADO</t>
  </si>
  <si>
    <t>DIFERENCIA INGRESOS FRENTE A EGRESOS</t>
  </si>
  <si>
    <t>Firma Contador y/o tesorero</t>
  </si>
  <si>
    <t>Firma del Representante Legal</t>
  </si>
  <si>
    <t>LOS DATOS PROPORCIONADOS SERÁN TRATADOS DE ACUERDO A LA POLÌTICA DE TRATAMIENTO DE DATOS PERSONALES DEL ICBF Y A LA LEY 1581 DE 2012</t>
  </si>
  <si>
    <t>2. RECURSOS EJECUTADOS PAGADOS Y POR PAGAR</t>
  </si>
  <si>
    <t>SERVICIO:</t>
  </si>
  <si>
    <t>No. CONTRATO:</t>
  </si>
  <si>
    <t>VALOR ACTUAL:</t>
  </si>
  <si>
    <t>PERIODO A REPORTAR:</t>
  </si>
  <si>
    <t>CONFORMACION Y DESCRIPCION DE ITEMS</t>
  </si>
  <si>
    <t>VALOR FASE PREPARATORIA</t>
  </si>
  <si>
    <t>PRESUPUESTO APROBADO PARA EL PERIODO</t>
  </si>
  <si>
    <t>MAS EJECUCION REPROGRAMADA PERIODO ANTERIOR</t>
  </si>
  <si>
    <t>VALOR TOTAL PRESUPUESTO DISPONIBLE EN EL PERIODO</t>
  </si>
  <si>
    <t>EJECUCION DEL PERIODO INCLUYE VALORES PAGADOS Y POR PAGAR Y PROVISION PRESTACIONES</t>
  </si>
  <si>
    <t>EJECUCION REPROGRAMADA PARA EL SIGUIENTE PERIODO</t>
  </si>
  <si>
    <t>SALDO DE EJECUCION EN EL PERIODO</t>
  </si>
  <si>
    <t>VALOR AHORROS DEL PERIODO</t>
  </si>
  <si>
    <t>VALOR INEJECUCIONES DEL PERIODO</t>
  </si>
  <si>
    <t>VALOR DE LA CARGA PRESTACIONAL EN EL PERIODO</t>
  </si>
  <si>
    <t>COSTOS FIJOS</t>
  </si>
  <si>
    <t>TOTAL COSTOS FIJOS</t>
  </si>
  <si>
    <t>COSTOS VARIABLES</t>
  </si>
  <si>
    <t>TOTAL COSTOS VARIABLES</t>
  </si>
  <si>
    <t>TOTALES</t>
  </si>
  <si>
    <t>!Antes de imprimir este documento… piense en el medio ambiente!</t>
  </si>
  <si>
    <t>ENTIDAD ADMINISTRDORA DEL SERVICIO</t>
  </si>
  <si>
    <t>No. DEL CONVENIO O CONTRATO</t>
  </si>
  <si>
    <t>VALOR DEL CONVENIO O CONTRATO</t>
  </si>
  <si>
    <t>2. SEGUIMIENTO AL USO DE LOS APORTES</t>
  </si>
  <si>
    <t>DESCRIPCION</t>
  </si>
  <si>
    <t>VALOR INGRESO DE APORTES PARA EL PERIODO</t>
  </si>
  <si>
    <t>VALOR OTROS INGRESOS</t>
  </si>
  <si>
    <t>MAS SALDO DE APORTES DEL PERIODO ANTERIOR</t>
  </si>
  <si>
    <t>TOTAL APORTES PARA EL PERIODO</t>
  </si>
  <si>
    <t>VALOR PAGOS DURANTE EL PERIODO CON APORTES DEL ICBF</t>
  </si>
  <si>
    <t>CUENTAS POR PAGAR CAUSADAS EN EL PERIODO</t>
  </si>
  <si>
    <t>CUENTAS POR PAGAR CANCELADAS EN EL PERIODO</t>
  </si>
  <si>
    <t>PAGO CON CARGO A LA PROVISION PRESTACIONAL</t>
  </si>
  <si>
    <t>PAGO RETENCION EN LA FUENTE, IVA, OTROS IMPUESTOS</t>
  </si>
  <si>
    <t>OTROS PAGOS REALIZADOS EN EL PERIODO</t>
  </si>
  <si>
    <t>SALDO DE APORTES ICBF PARA EL PERIODO</t>
  </si>
  <si>
    <t>SALDO SEGÚN EXTRACTO EN EL PERIODO</t>
  </si>
  <si>
    <t>DIFERENCIAS</t>
  </si>
  <si>
    <t>VALOR CARGA PRESTACIONAL DEL PERIODO</t>
  </si>
  <si>
    <t>CARGA PRESTACIONAL ACUMULADA</t>
  </si>
  <si>
    <t>REGISTRO CONSIGNACION DE RENDIMIENTOS FINANCIEROS</t>
  </si>
  <si>
    <t>RENDIMIENTOS FINANCIEROS SEGÚN EXTRACTO</t>
  </si>
  <si>
    <t>VALOR CONSIGNADO</t>
  </si>
  <si>
    <t>FECHA DE LA CONSIGNACION</t>
  </si>
  <si>
    <t xml:space="preserve">No. DE COMPROBANTE DE LA CONSIGNACION </t>
  </si>
  <si>
    <t>PERIODO EN EL QUE SE GENERARON LOS RENDIMIENTOS FINANCIEROS</t>
  </si>
  <si>
    <t>DIFERENCIA</t>
  </si>
  <si>
    <t>Firma del  Contador o tesorero de la empresa</t>
  </si>
  <si>
    <t>PROCESO
PROMOCIÓN Y PREVENCIÓN
FORMATO PRESENTACIÓN INFORMES FINANCIEROS -HI-
MODALIDAD INSTITUCIONAL</t>
  </si>
  <si>
    <t>F7.XXXXX</t>
  </si>
  <si>
    <t>XX/XX/2020</t>
  </si>
  <si>
    <t>Versión: X</t>
  </si>
  <si>
    <t>CONTRAPARTIDA Y COFINANCIACION</t>
  </si>
  <si>
    <t xml:space="preserve">CONTRAPARTIDA </t>
  </si>
  <si>
    <t>CONTRAPARTIDA LINEA D</t>
  </si>
  <si>
    <t>VALORES TECNICOS AGREGADADOS</t>
  </si>
  <si>
    <t>RECURSOS DE COFINANCIACION</t>
  </si>
  <si>
    <t>OTRO</t>
  </si>
  <si>
    <t>6. CONTRAPARTIDA</t>
  </si>
  <si>
    <t>DETALLES DE LA EJECUCIÓN DE LA CONTRAPARTIDA PROPUESTA</t>
  </si>
  <si>
    <t>DESCRIPCIÓN</t>
  </si>
  <si>
    <t>VALOR PRESUPUESTADO</t>
  </si>
  <si>
    <t>CONCEPTO DEL RECURSO</t>
  </si>
  <si>
    <t>VALOR EJECUTADO A LA FECHA</t>
  </si>
  <si>
    <t>SALDO POR EJECUTAR</t>
  </si>
  <si>
    <t xml:space="preserve">TOTAL APORTE </t>
  </si>
  <si>
    <t>CONCILIACION BANCARIA</t>
  </si>
  <si>
    <t xml:space="preserve">ENTIDAD ADMINISTRADORA DEL SERVICIO: </t>
  </si>
  <si>
    <t>NIT:</t>
  </si>
  <si>
    <t>ENTIDAD BANCARIA:</t>
  </si>
  <si>
    <t>OFICINA:</t>
  </si>
  <si>
    <t>TIPO DE CUENTA:</t>
  </si>
  <si>
    <t>PERIODO</t>
  </si>
  <si>
    <t>NUMERO DE CUENTA:</t>
  </si>
  <si>
    <t>VALOR SEGÚN REPORTE ICBF</t>
  </si>
  <si>
    <t>VALOR SALDO EXTRACTO</t>
  </si>
  <si>
    <t>* SALDO DE APORTES ICBF PARA EL PERIODO</t>
  </si>
  <si>
    <t>SALDO EXTRACTO BANCARIO</t>
  </si>
  <si>
    <t>DIFERENCIA A CONCILIAR</t>
  </si>
  <si>
    <t>DETALLE DE LA CONCILIACION</t>
  </si>
  <si>
    <t>MOVIMIENTOS</t>
  </si>
  <si>
    <t>VALOR CONCILIADO</t>
  </si>
  <si>
    <t>BALANCE DE LA CONCILIACION</t>
  </si>
  <si>
    <t>* ESTE VALOR CORRESPONDE AL RESULTADO OBTENIDO EN LA CELDA "SALDO DE APORTES ICBF PARA EL PERIODO" DEL FORMATO SEGUIMIENTO AL USO DE LOS APORTES.</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</si>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</sst>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quot;$&quot;* #,##0_-;\-&quot;$&quot;* #,##0_-;_-&quot;$&quot;* &quot;-&quot;_-;_-@_-"/>
    <numFmt numFmtId="165" formatCode="_-&quot;$&quot;* #,##0.00_-;\-&quot;$&quot;* #,##0.00_-;_-&quot;$&quot;* &quot;-&quot;??_-;_-@_-"/>
    <numFmt numFmtId="166" formatCode="_(&quot;$&quot;\ * #,##0.00_);_(&quot;$&quot;\ * \(#,##0.00\);_(&quot;$&quot;\ * &quot;-&quot;??_);_(@_)"/>
    <numFmt numFmtId="167" formatCode="_(&quot;$&quot;\ * #,##0_);_(&quot;$&quot;\ * \(#,##0\);_(&quot;$&quot;\ * &quot;-&quot;??_);_(@_)"/>
    <numFmt numFmtId="168" formatCode="&quot;$&quot;\ #,##0"/>
    <numFmt numFmtId="169" formatCode="&quot;$&quot;#,##0"/>
    <numFmt numFmtId="170" formatCode="dd/mm/yyyy;@"/>
    <numFmt numFmtId="171" formatCode="0_ ;\-0\ "/>
    <numFmt numFmtId="172" formatCode="_-* #,##0.00_-;\-* #,##0.00_-;_-* &quot;-&quot;_-;_-@_-"/>
    <numFmt numFmtId="173" formatCode="_-&quot;$&quot;\ * #,##0_-;\-&quot;$&quot;\ * #,##0_-;_-&quot;$&quot;\ * &quot;-&quot;??_-;_-@_-"/>
    <numFmt numFmtId="174" formatCode="_-* #,##0_-;\-* #,##0_-;_-* &quot;-&quot;??_-;_-@_-"/>
    <numFmt numFmtId="175" formatCode="_-&quot;$&quot;* #,##0_-;\-&quot;$&quot;* #,##0_-;_-&quot;$&quot;* &quot;-&quot;??_-;_-@_-"/>
  </numFmts>
  <fonts count="28">
    <font>
      <sz val="11"/>
      <color theme="1"/>
      <name val="Calibri"/>
      <family val="2"/>
      <scheme val="minor"/>
    </font>
    <font>
      <sz val="11"/>
      <color theme="1"/>
      <name val="Calibri"/>
      <family val="2"/>
      <scheme val="minor"/>
    </font>
    <font>
      <b/>
      <sz val="12"/>
      <name val="Arial"/>
      <family val="2"/>
    </font>
    <font>
      <sz val="10"/>
      <color theme="1"/>
      <name val="Arial"/>
      <family val="2"/>
    </font>
    <font>
      <b/>
      <sz val="11"/>
      <color theme="1"/>
      <name val="Arial"/>
      <family val="2"/>
    </font>
    <font>
      <sz val="11"/>
      <color theme="1"/>
      <name val="Arial"/>
      <family val="2"/>
    </font>
    <font>
      <b/>
      <sz val="10"/>
      <color theme="1"/>
      <name val="Arial"/>
      <family val="2"/>
    </font>
    <font>
      <sz val="10"/>
      <name val="Arial"/>
      <family val="2"/>
    </font>
    <font>
      <b/>
      <sz val="9"/>
      <name val="Arial"/>
      <family val="2"/>
    </font>
    <font>
      <b/>
      <sz val="10"/>
      <name val="Arial"/>
      <family val="2"/>
    </font>
    <font>
      <b/>
      <sz val="11"/>
      <name val="Arial"/>
      <family val="2"/>
    </font>
    <font>
      <b/>
      <sz val="14"/>
      <color theme="1"/>
      <name val="Arial"/>
      <family val="2"/>
    </font>
    <font>
      <sz val="9"/>
      <name val="Arial"/>
      <family val="2"/>
    </font>
    <font>
      <b/>
      <sz val="7"/>
      <name val="Arial"/>
      <family val="2"/>
    </font>
    <font>
      <sz val="9"/>
      <color theme="1"/>
      <name val="Arial"/>
      <family val="2"/>
    </font>
    <font>
      <b/>
      <sz val="12"/>
      <color theme="1"/>
      <name val="Tempus Sans ITC"/>
      <family val="5"/>
    </font>
    <font>
      <sz val="6"/>
      <color theme="1"/>
      <name val="Arial"/>
      <family val="2"/>
    </font>
    <font>
      <sz val="8"/>
      <name val="Arial"/>
      <family val="2"/>
    </font>
    <font>
      <sz val="11"/>
      <name val="Arial"/>
      <family val="2"/>
    </font>
    <font>
      <b/>
      <sz val="12"/>
      <color theme="1"/>
      <name val="Arial"/>
      <family val="2"/>
    </font>
    <font>
      <sz val="11"/>
      <name val="Calibri"/>
      <family val="2"/>
      <scheme val="minor"/>
    </font>
    <font>
      <b/>
      <sz val="9"/>
      <color theme="1"/>
      <name val="Arial"/>
      <family val="2"/>
    </font>
    <font>
      <b/>
      <sz val="10"/>
      <name val="Century Gothic"/>
      <family val="2"/>
    </font>
    <font>
      <sz val="10"/>
      <name val="Century Gothic"/>
      <family val="2"/>
    </font>
    <font>
      <sz val="10"/>
      <color theme="1"/>
      <name val="Century Gothic"/>
      <family val="2"/>
    </font>
    <font>
      <b/>
      <sz val="10"/>
      <color theme="1"/>
      <name val="Century Gothic"/>
      <family val="2"/>
    </font>
    <font>
      <b/>
      <sz val="9"/>
      <color indexed="81"/>
      <name val="Tahoma"/>
      <family val="2"/>
    </font>
    <font>
      <sz val="7"/>
      <color theme="1"/>
      <name val="Century Gothic"/>
      <family val="2"/>
    </font>
  </fonts>
  <fills count="9">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thin">
        <color indexed="64"/>
      </top>
      <bottom/>
      <diagonal/>
    </border>
    <border>
      <left/>
      <right/>
      <top style="thin">
        <color indexed="64"/>
      </top>
      <bottom style="medium">
        <color indexed="64"/>
      </bottom>
      <diagonal/>
    </border>
  </borders>
  <cellStyleXfs count="10">
    <xf numFmtId="0" fontId="0" fillId="0" borderId="0"/>
    <xf numFmtId="165" fontId="1" fillId="0" borderId="0" applyFont="0" applyFill="0" applyBorder="0" applyAlignment="0" applyProtection="0"/>
    <xf numFmtId="0" fontId="7" fillId="0" borderId="0"/>
    <xf numFmtId="9"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545">
    <xf numFmtId="0" fontId="0" fillId="0" borderId="0" xfId="0"/>
    <xf numFmtId="0" fontId="3" fillId="0" borderId="0" xfId="0" applyFont="1" applyAlignment="1" applyProtection="1">
      <alignment vertical="center"/>
      <protection locked="0"/>
    </xf>
    <xf numFmtId="0" fontId="7" fillId="0" borderId="0" xfId="2" applyAlignment="1" applyProtection="1">
      <alignment vertical="center"/>
      <protection locked="0"/>
    </xf>
    <xf numFmtId="169" fontId="9" fillId="6" borderId="1" xfId="2" applyNumberFormat="1" applyFont="1" applyFill="1" applyBorder="1" applyAlignment="1" applyProtection="1">
      <alignment vertical="center"/>
      <protection hidden="1"/>
    </xf>
    <xf numFmtId="169" fontId="9" fillId="6" borderId="18" xfId="2" applyNumberFormat="1" applyFont="1" applyFill="1" applyBorder="1" applyAlignment="1" applyProtection="1">
      <alignment vertical="center"/>
      <protection hidden="1"/>
    </xf>
    <xf numFmtId="169" fontId="7" fillId="0" borderId="0" xfId="2" applyNumberFormat="1" applyAlignment="1" applyProtection="1">
      <alignment vertical="center"/>
      <protection locked="0"/>
    </xf>
    <xf numFmtId="169" fontId="7" fillId="0" borderId="1" xfId="4" applyNumberFormat="1" applyFont="1" applyFill="1" applyBorder="1" applyAlignment="1" applyProtection="1">
      <alignment vertical="center"/>
      <protection locked="0"/>
    </xf>
    <xf numFmtId="169" fontId="7" fillId="0" borderId="18" xfId="4" applyNumberFormat="1" applyFont="1" applyFill="1" applyBorder="1" applyAlignment="1" applyProtection="1">
      <alignment vertical="center"/>
      <protection locked="0"/>
    </xf>
    <xf numFmtId="0" fontId="5" fillId="3" borderId="1" xfId="0" applyFont="1" applyFill="1" applyBorder="1" applyAlignment="1" applyProtection="1">
      <alignment vertical="center"/>
      <protection locked="0"/>
    </xf>
    <xf numFmtId="171" fontId="7" fillId="0" borderId="1" xfId="8" applyNumberFormat="1" applyFont="1" applyBorder="1" applyAlignment="1" applyProtection="1">
      <alignment vertical="center"/>
      <protection locked="0"/>
    </xf>
    <xf numFmtId="0" fontId="8" fillId="0" borderId="1" xfId="2" applyFont="1" applyBorder="1" applyAlignment="1" applyProtection="1">
      <alignment horizontal="center" vertical="center" wrapText="1"/>
      <protection locked="0"/>
    </xf>
    <xf numFmtId="168" fontId="9" fillId="3" borderId="5" xfId="0"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41" fontId="7" fillId="0" borderId="1" xfId="6" applyFont="1" applyBorder="1" applyAlignment="1" applyProtection="1">
      <alignment vertical="center"/>
      <protection locked="0"/>
    </xf>
    <xf numFmtId="167" fontId="7" fillId="0" borderId="1" xfId="4" applyNumberFormat="1" applyFont="1" applyBorder="1" applyAlignment="1" applyProtection="1">
      <alignment vertical="center"/>
      <protection locked="0"/>
    </xf>
    <xf numFmtId="169" fontId="7" fillId="0" borderId="1" xfId="4" applyNumberFormat="1" applyFont="1" applyBorder="1" applyAlignment="1" applyProtection="1">
      <alignment vertical="center"/>
      <protection locked="0"/>
    </xf>
    <xf numFmtId="41" fontId="7" fillId="0" borderId="1" xfId="6" applyFont="1" applyFill="1" applyBorder="1" applyAlignment="1" applyProtection="1">
      <alignment vertical="center"/>
      <protection locked="0"/>
    </xf>
    <xf numFmtId="167" fontId="7" fillId="0" borderId="1" xfId="4" applyNumberFormat="1" applyFont="1" applyFill="1" applyBorder="1" applyAlignment="1" applyProtection="1">
      <alignment vertical="center"/>
      <protection locked="0"/>
    </xf>
    <xf numFmtId="0" fontId="7" fillId="0" borderId="25" xfId="0" applyFont="1" applyBorder="1" applyAlignment="1" applyProtection="1">
      <alignment vertical="center" wrapText="1"/>
      <protection locked="0"/>
    </xf>
    <xf numFmtId="169" fontId="4" fillId="4" borderId="18" xfId="4" applyNumberFormat="1" applyFont="1" applyFill="1" applyBorder="1" applyAlignment="1" applyProtection="1">
      <alignment horizontal="right" vertical="center" wrapText="1"/>
      <protection hidden="1"/>
    </xf>
    <xf numFmtId="169" fontId="4" fillId="4" borderId="16" xfId="4" applyNumberFormat="1" applyFont="1" applyFill="1" applyBorder="1" applyAlignment="1" applyProtection="1">
      <alignment horizontal="right" vertical="center" wrapText="1"/>
      <protection hidden="1"/>
    </xf>
    <xf numFmtId="169" fontId="4" fillId="6" borderId="18" xfId="4" applyNumberFormat="1" applyFont="1" applyFill="1" applyBorder="1" applyAlignment="1" applyProtection="1">
      <alignment horizontal="right" vertical="center" wrapText="1"/>
      <protection hidden="1"/>
    </xf>
    <xf numFmtId="169" fontId="4" fillId="4" borderId="15" xfId="4" applyNumberFormat="1" applyFont="1" applyFill="1" applyBorder="1" applyAlignment="1" applyProtection="1">
      <alignment horizontal="right" vertical="center" wrapText="1"/>
      <protection hidden="1"/>
    </xf>
    <xf numFmtId="169" fontId="4" fillId="6" borderId="1" xfId="4" applyNumberFormat="1" applyFont="1" applyFill="1" applyBorder="1" applyAlignment="1" applyProtection="1">
      <alignment horizontal="right" vertical="center" wrapText="1"/>
      <protection hidden="1"/>
    </xf>
    <xf numFmtId="169" fontId="4" fillId="6" borderId="29" xfId="4" applyNumberFormat="1" applyFont="1" applyFill="1" applyBorder="1" applyAlignment="1" applyProtection="1">
      <alignment horizontal="right" vertical="center" wrapText="1"/>
      <protection hidden="1"/>
    </xf>
    <xf numFmtId="169" fontId="9" fillId="0" borderId="32" xfId="2" applyNumberFormat="1" applyFont="1" applyBorder="1" applyAlignment="1" applyProtection="1">
      <alignment vertical="center"/>
      <protection hidden="1"/>
    </xf>
    <xf numFmtId="169" fontId="4" fillId="6" borderId="28" xfId="4" applyNumberFormat="1" applyFont="1" applyFill="1" applyBorder="1" applyAlignment="1" applyProtection="1">
      <alignment horizontal="right" vertical="center" wrapText="1"/>
      <protection hidden="1"/>
    </xf>
    <xf numFmtId="9" fontId="5" fillId="0" borderId="1" xfId="3" applyFont="1" applyFill="1" applyBorder="1" applyAlignment="1" applyProtection="1">
      <alignment horizontal="right" vertical="center" wrapText="1"/>
      <protection locked="0"/>
    </xf>
    <xf numFmtId="0" fontId="15" fillId="0" borderId="0" xfId="0" applyFont="1" applyProtection="1">
      <protection locked="0"/>
    </xf>
    <xf numFmtId="0" fontId="14" fillId="0" borderId="0" xfId="0" applyFont="1" applyProtection="1">
      <protection locked="0"/>
    </xf>
    <xf numFmtId="41" fontId="4" fillId="4" borderId="1" xfId="6" applyFont="1" applyFill="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5" borderId="1" xfId="0" applyFont="1" applyFill="1" applyBorder="1" applyAlignment="1" applyProtection="1">
      <alignment vertical="center" wrapText="1"/>
      <protection locked="0"/>
    </xf>
    <xf numFmtId="0" fontId="4" fillId="0" borderId="0" xfId="2" applyFont="1" applyAlignment="1" applyProtection="1">
      <alignment horizontal="center" vertical="center" wrapText="1"/>
      <protection locked="0"/>
    </xf>
    <xf numFmtId="0" fontId="4" fillId="0" borderId="18" xfId="2" applyFont="1" applyBorder="1" applyAlignment="1" applyProtection="1">
      <alignment horizontal="center" vertical="center" wrapText="1"/>
      <protection locked="0"/>
    </xf>
    <xf numFmtId="0" fontId="4" fillId="0" borderId="0" xfId="0" applyFont="1" applyAlignment="1" applyProtection="1">
      <alignment vertical="center"/>
      <protection locked="0"/>
    </xf>
    <xf numFmtId="169" fontId="9" fillId="6" borderId="39" xfId="2" applyNumberFormat="1" applyFont="1" applyFill="1" applyBorder="1" applyAlignment="1" applyProtection="1">
      <alignment horizontal="center" vertical="center"/>
      <protection hidden="1"/>
    </xf>
    <xf numFmtId="0" fontId="8" fillId="6" borderId="49" xfId="2" applyFont="1" applyFill="1" applyBorder="1" applyAlignment="1" applyProtection="1">
      <alignment vertical="center"/>
      <protection locked="0"/>
    </xf>
    <xf numFmtId="169" fontId="8" fillId="6" borderId="50" xfId="2" applyNumberFormat="1" applyFont="1" applyFill="1" applyBorder="1" applyAlignment="1" applyProtection="1">
      <alignment horizontal="center" vertical="center"/>
      <protection hidden="1"/>
    </xf>
    <xf numFmtId="0" fontId="0" fillId="0" borderId="1" xfId="0" applyBorder="1" applyAlignment="1">
      <alignment vertical="center"/>
    </xf>
    <xf numFmtId="0" fontId="0" fillId="0" borderId="0" xfId="0" applyAlignment="1">
      <alignment vertical="center"/>
    </xf>
    <xf numFmtId="0" fontId="17" fillId="0" borderId="0" xfId="0" applyFont="1" applyAlignment="1" applyProtection="1">
      <alignment horizontal="left" vertical="center" wrapText="1"/>
      <protection locked="0"/>
    </xf>
    <xf numFmtId="0" fontId="0" fillId="6" borderId="0" xfId="0" applyFill="1"/>
    <xf numFmtId="0" fontId="17" fillId="0" borderId="0" xfId="0" applyFont="1" applyAlignment="1" applyProtection="1">
      <alignment horizontal="left" vertical="center"/>
      <protection locked="0"/>
    </xf>
    <xf numFmtId="169" fontId="5" fillId="5" borderId="5" xfId="2" applyNumberFormat="1" applyFont="1" applyFill="1" applyBorder="1" applyAlignment="1" applyProtection="1">
      <alignment horizontal="right" vertical="center" wrapText="1"/>
      <protection hidden="1"/>
    </xf>
    <xf numFmtId="0" fontId="6" fillId="0" borderId="0" xfId="0" applyFont="1" applyAlignment="1" applyProtection="1">
      <alignment horizontal="center" vertical="center"/>
      <protection locked="0"/>
    </xf>
    <xf numFmtId="0" fontId="18" fillId="0" borderId="0" xfId="2" applyFont="1" applyAlignment="1" applyProtection="1">
      <alignment vertical="center"/>
      <protection locked="0"/>
    </xf>
    <xf numFmtId="0" fontId="3" fillId="3" borderId="7" xfId="0" applyFont="1" applyFill="1" applyBorder="1" applyAlignment="1" applyProtection="1">
      <alignment vertical="center" wrapText="1"/>
      <protection locked="0"/>
    </xf>
    <xf numFmtId="0" fontId="3" fillId="3" borderId="20" xfId="0" applyFont="1" applyFill="1" applyBorder="1" applyAlignment="1" applyProtection="1">
      <alignment vertical="center" wrapText="1"/>
      <protection locked="0"/>
    </xf>
    <xf numFmtId="0" fontId="3" fillId="3" borderId="1" xfId="0" applyFont="1" applyFill="1" applyBorder="1" applyAlignment="1" applyProtection="1">
      <alignment vertical="center"/>
      <protection locked="0"/>
    </xf>
    <xf numFmtId="169" fontId="6" fillId="4" borderId="18" xfId="4" applyNumberFormat="1" applyFont="1" applyFill="1" applyBorder="1" applyAlignment="1" applyProtection="1">
      <alignment horizontal="right" vertical="center" wrapText="1"/>
      <protection hidden="1"/>
    </xf>
    <xf numFmtId="169" fontId="18" fillId="0" borderId="1" xfId="4" applyNumberFormat="1" applyFont="1" applyBorder="1" applyAlignment="1" applyProtection="1">
      <alignment vertical="center"/>
      <protection locked="0"/>
    </xf>
    <xf numFmtId="41" fontId="6" fillId="0" borderId="5" xfId="6" applyFont="1" applyFill="1" applyBorder="1" applyAlignment="1" applyProtection="1">
      <alignment horizontal="center" vertical="center" wrapText="1"/>
      <protection locked="0"/>
    </xf>
    <xf numFmtId="169" fontId="6" fillId="4" borderId="1" xfId="4" applyNumberFormat="1" applyFont="1" applyFill="1" applyBorder="1" applyAlignment="1" applyProtection="1">
      <alignment horizontal="right" vertical="center" wrapText="1"/>
      <protection hidden="1"/>
    </xf>
    <xf numFmtId="0" fontId="5" fillId="0" borderId="0" xfId="0" applyFont="1" applyAlignment="1" applyProtection="1">
      <alignment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0" borderId="7" xfId="0" applyFont="1" applyBorder="1" applyAlignment="1" applyProtection="1">
      <alignment vertical="center"/>
      <protection locked="0"/>
    </xf>
    <xf numFmtId="0" fontId="4" fillId="3"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169" fontId="3" fillId="0" borderId="0" xfId="0" applyNumberFormat="1" applyFont="1" applyAlignment="1" applyProtection="1">
      <alignment vertical="center"/>
      <protection locked="0"/>
    </xf>
    <xf numFmtId="169" fontId="3" fillId="0" borderId="1" xfId="0" applyNumberFormat="1" applyFont="1" applyBorder="1" applyAlignment="1" applyProtection="1">
      <alignment vertical="center"/>
      <protection locked="0"/>
    </xf>
    <xf numFmtId="169" fontId="3" fillId="0" borderId="1" xfId="0" applyNumberFormat="1" applyFont="1" applyBorder="1" applyAlignment="1" applyProtection="1">
      <alignment vertical="center"/>
      <protection hidden="1"/>
    </xf>
    <xf numFmtId="169" fontId="6" fillId="2" borderId="1" xfId="0" applyNumberFormat="1" applyFont="1" applyFill="1" applyBorder="1" applyAlignment="1" applyProtection="1">
      <alignment vertical="center"/>
      <protection hidden="1"/>
    </xf>
    <xf numFmtId="169" fontId="5" fillId="0" borderId="0" xfId="0" applyNumberFormat="1" applyFont="1" applyAlignment="1" applyProtection="1">
      <alignment vertical="center"/>
      <protection locked="0"/>
    </xf>
    <xf numFmtId="167" fontId="3" fillId="0" borderId="1" xfId="5" applyNumberFormat="1" applyFont="1" applyBorder="1" applyAlignment="1" applyProtection="1">
      <alignment vertical="center"/>
      <protection locked="0"/>
    </xf>
    <xf numFmtId="0" fontId="9" fillId="2" borderId="1" xfId="2" applyFont="1" applyFill="1" applyBorder="1" applyAlignment="1" applyProtection="1">
      <alignment horizontal="center" vertical="center" wrapText="1"/>
      <protection locked="0"/>
    </xf>
    <xf numFmtId="0" fontId="9" fillId="2" borderId="18" xfId="2" applyFont="1" applyFill="1" applyBorder="1" applyAlignment="1" applyProtection="1">
      <alignment horizontal="center" vertical="center" wrapText="1"/>
      <protection locked="0"/>
    </xf>
    <xf numFmtId="0" fontId="9" fillId="0" borderId="0" xfId="2" applyFont="1" applyAlignment="1" applyProtection="1">
      <alignment horizontal="center" vertical="center" wrapText="1"/>
      <protection locked="0"/>
    </xf>
    <xf numFmtId="169" fontId="3" fillId="0" borderId="1" xfId="0" applyNumberFormat="1" applyFont="1" applyBorder="1" applyAlignment="1" applyProtection="1">
      <alignment horizontal="right" vertical="center"/>
      <protection locked="0"/>
    </xf>
    <xf numFmtId="169" fontId="3" fillId="0" borderId="18" xfId="0" applyNumberFormat="1" applyFont="1" applyBorder="1" applyAlignment="1" applyProtection="1">
      <alignment horizontal="right" vertical="center"/>
      <protection locked="0"/>
    </xf>
    <xf numFmtId="169" fontId="3" fillId="0" borderId="0" xfId="0" applyNumberFormat="1" applyFont="1" applyAlignment="1" applyProtection="1">
      <alignment horizontal="right" vertical="center"/>
      <protection locked="0"/>
    </xf>
    <xf numFmtId="169" fontId="3" fillId="3" borderId="1" xfId="0" applyNumberFormat="1" applyFont="1" applyFill="1" applyBorder="1" applyAlignment="1" applyProtection="1">
      <alignment horizontal="right" vertical="center"/>
      <protection hidden="1"/>
    </xf>
    <xf numFmtId="169" fontId="3" fillId="3" borderId="18" xfId="0" applyNumberFormat="1" applyFont="1" applyFill="1" applyBorder="1" applyAlignment="1" applyProtection="1">
      <alignment horizontal="right" vertical="center"/>
      <protection hidden="1"/>
    </xf>
    <xf numFmtId="169" fontId="3" fillId="0" borderId="0" xfId="0" applyNumberFormat="1" applyFont="1" applyAlignment="1" applyProtection="1">
      <alignment horizontal="center" vertical="center"/>
      <protection locked="0"/>
    </xf>
    <xf numFmtId="169" fontId="6" fillId="6" borderId="28" xfId="0" applyNumberFormat="1" applyFont="1" applyFill="1" applyBorder="1" applyAlignment="1" applyProtection="1">
      <alignment horizontal="right" vertical="center"/>
      <protection hidden="1"/>
    </xf>
    <xf numFmtId="169" fontId="6" fillId="6" borderId="29" xfId="0" applyNumberFormat="1" applyFont="1" applyFill="1" applyBorder="1" applyAlignment="1" applyProtection="1">
      <alignment horizontal="right" vertical="center"/>
      <protection hidden="1"/>
    </xf>
    <xf numFmtId="0" fontId="7" fillId="0" borderId="23" xfId="2" applyBorder="1" applyAlignment="1" applyProtection="1">
      <alignment horizontal="left" vertical="center"/>
      <protection locked="0"/>
    </xf>
    <xf numFmtId="169" fontId="7" fillId="0" borderId="13" xfId="2" applyNumberFormat="1" applyBorder="1" applyAlignment="1" applyProtection="1">
      <alignment horizontal="right" vertical="center"/>
      <protection locked="0"/>
    </xf>
    <xf numFmtId="169" fontId="7" fillId="0" borderId="3" xfId="2" applyNumberFormat="1" applyBorder="1" applyAlignment="1" applyProtection="1">
      <alignment horizontal="right" vertical="center"/>
      <protection locked="0"/>
    </xf>
    <xf numFmtId="0" fontId="7" fillId="0" borderId="19" xfId="2" applyBorder="1" applyAlignment="1" applyProtection="1">
      <alignment horizontal="left" vertical="center"/>
      <protection locked="0"/>
    </xf>
    <xf numFmtId="170" fontId="7" fillId="0" borderId="5" xfId="2" applyNumberFormat="1" applyBorder="1" applyAlignment="1" applyProtection="1">
      <alignment horizontal="left" vertical="center"/>
      <protection locked="0"/>
    </xf>
    <xf numFmtId="170" fontId="7" fillId="0" borderId="1" xfId="2" applyNumberFormat="1" applyBorder="1" applyAlignment="1" applyProtection="1">
      <alignment horizontal="center" vertical="center"/>
      <protection locked="0"/>
    </xf>
    <xf numFmtId="171" fontId="7" fillId="0" borderId="5" xfId="8" applyNumberFormat="1" applyFont="1" applyBorder="1" applyAlignment="1" applyProtection="1">
      <alignment horizontal="left" vertical="center"/>
      <protection locked="0"/>
    </xf>
    <xf numFmtId="0" fontId="7" fillId="0" borderId="27" xfId="2" applyBorder="1" applyAlignment="1" applyProtection="1">
      <alignment horizontal="left" vertical="center" wrapText="1"/>
      <protection locked="0"/>
    </xf>
    <xf numFmtId="0" fontId="7" fillId="0" borderId="36" xfId="2" applyBorder="1" applyAlignment="1" applyProtection="1">
      <alignment horizontal="left" vertical="center"/>
      <protection locked="0"/>
    </xf>
    <xf numFmtId="0" fontId="7" fillId="0" borderId="28" xfId="2" applyBorder="1" applyAlignment="1" applyProtection="1">
      <alignment vertical="center"/>
      <protection locked="0"/>
    </xf>
    <xf numFmtId="0" fontId="5" fillId="3" borderId="19" xfId="0" applyFont="1" applyFill="1" applyBorder="1" applyAlignment="1" applyProtection="1">
      <alignment vertical="center"/>
      <protection locked="0"/>
    </xf>
    <xf numFmtId="0" fontId="7" fillId="0" borderId="19" xfId="0" applyFont="1" applyBorder="1" applyAlignment="1" applyProtection="1">
      <alignment horizontal="left" vertical="center" wrapText="1"/>
      <protection locked="0"/>
    </xf>
    <xf numFmtId="0" fontId="7" fillId="0" borderId="19" xfId="0" applyFont="1" applyBorder="1" applyAlignment="1" applyProtection="1">
      <alignment vertical="center" wrapText="1"/>
      <protection locked="0"/>
    </xf>
    <xf numFmtId="0" fontId="7" fillId="0" borderId="1" xfId="0" applyFont="1" applyBorder="1" applyAlignment="1" applyProtection="1">
      <alignment horizontal="left" vertical="center" wrapText="1"/>
      <protection locked="0"/>
    </xf>
    <xf numFmtId="0" fontId="3" fillId="0" borderId="19"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18" xfId="0" applyFont="1" applyBorder="1" applyAlignment="1" applyProtection="1">
      <alignment vertical="center" wrapText="1"/>
      <protection locked="0"/>
    </xf>
    <xf numFmtId="0" fontId="9" fillId="7" borderId="0" xfId="0" applyFont="1" applyFill="1" applyAlignment="1" applyProtection="1">
      <alignment horizontal="center" vertical="center" wrapText="1"/>
      <protection locked="0"/>
    </xf>
    <xf numFmtId="0" fontId="12" fillId="7" borderId="0" xfId="0" applyFont="1" applyFill="1" applyAlignment="1" applyProtection="1">
      <alignment horizontal="center"/>
      <protection locked="0"/>
    </xf>
    <xf numFmtId="0" fontId="7" fillId="0" borderId="0" xfId="2" applyAlignment="1" applyProtection="1">
      <alignment horizontal="center" vertical="center"/>
      <protection locked="0"/>
    </xf>
    <xf numFmtId="168" fontId="9" fillId="3" borderId="1" xfId="0" applyNumberFormat="1" applyFont="1" applyFill="1" applyBorder="1" applyAlignment="1" applyProtection="1">
      <alignment horizontal="center" vertical="center" wrapText="1"/>
      <protection locked="0"/>
    </xf>
    <xf numFmtId="0" fontId="7" fillId="7" borderId="0" xfId="2" applyFill="1" applyAlignment="1" applyProtection="1">
      <alignment vertical="center"/>
      <protection locked="0"/>
    </xf>
    <xf numFmtId="168" fontId="7" fillId="7" borderId="0" xfId="2" applyNumberFormat="1" applyFill="1" applyAlignment="1" applyProtection="1">
      <alignment vertical="center"/>
      <protection locked="0"/>
    </xf>
    <xf numFmtId="169" fontId="7" fillId="7" borderId="0" xfId="2" applyNumberFormat="1" applyFill="1" applyAlignment="1" applyProtection="1">
      <alignment vertical="center"/>
      <protection locked="0"/>
    </xf>
    <xf numFmtId="0" fontId="3" fillId="7" borderId="12" xfId="0" applyFont="1" applyFill="1" applyBorder="1" applyAlignment="1" applyProtection="1">
      <alignment vertical="center"/>
      <protection locked="0"/>
    </xf>
    <xf numFmtId="0" fontId="3" fillId="7" borderId="0" xfId="0" applyFont="1" applyFill="1" applyAlignment="1" applyProtection="1">
      <alignment vertical="center"/>
      <protection locked="0"/>
    </xf>
    <xf numFmtId="0" fontId="6" fillId="7" borderId="0" xfId="0" applyFont="1" applyFill="1" applyAlignment="1" applyProtection="1">
      <alignment horizontal="center" vertical="center"/>
      <protection locked="0"/>
    </xf>
    <xf numFmtId="0" fontId="7" fillId="7" borderId="0" xfId="0" applyFont="1" applyFill="1" applyAlignment="1" applyProtection="1">
      <alignment horizontal="center"/>
      <protection locked="0"/>
    </xf>
    <xf numFmtId="0" fontId="9" fillId="7" borderId="0" xfId="0" applyFont="1" applyFill="1" applyAlignment="1" applyProtection="1">
      <alignment horizontal="center" wrapText="1"/>
      <protection locked="0"/>
    </xf>
    <xf numFmtId="169" fontId="3" fillId="7" borderId="0" xfId="0" applyNumberFormat="1" applyFont="1" applyFill="1" applyAlignment="1" applyProtection="1">
      <alignment vertical="center"/>
      <protection locked="0"/>
    </xf>
    <xf numFmtId="0" fontId="3" fillId="7" borderId="0" xfId="0" applyFont="1" applyFill="1" applyAlignment="1" applyProtection="1">
      <alignment horizontal="center" vertical="center"/>
      <protection locked="0"/>
    </xf>
    <xf numFmtId="0" fontId="3" fillId="7" borderId="12" xfId="0" applyFont="1" applyFill="1" applyBorder="1" applyProtection="1">
      <protection locked="0"/>
    </xf>
    <xf numFmtId="0" fontId="3" fillId="7" borderId="0" xfId="0" applyFont="1" applyFill="1" applyProtection="1">
      <protection locked="0"/>
    </xf>
    <xf numFmtId="0" fontId="6" fillId="7" borderId="0" xfId="0" applyFont="1" applyFill="1" applyAlignment="1" applyProtection="1">
      <alignment horizontal="center"/>
      <protection locked="0"/>
    </xf>
    <xf numFmtId="0" fontId="4" fillId="0" borderId="20" xfId="0" applyFont="1" applyBorder="1" applyAlignment="1" applyProtection="1">
      <alignment vertical="center"/>
      <protection locked="0"/>
    </xf>
    <xf numFmtId="0" fontId="4" fillId="3" borderId="18" xfId="0" applyFont="1" applyFill="1" applyBorder="1" applyAlignment="1" applyProtection="1">
      <alignment horizontal="center" vertical="center" wrapText="1"/>
      <protection locked="0"/>
    </xf>
    <xf numFmtId="169" fontId="3" fillId="0" borderId="18" xfId="0" applyNumberFormat="1" applyFont="1" applyBorder="1" applyAlignment="1" applyProtection="1">
      <alignment vertical="center"/>
      <protection locked="0"/>
    </xf>
    <xf numFmtId="169" fontId="6" fillId="2" borderId="18" xfId="0" applyNumberFormat="1" applyFont="1" applyFill="1" applyBorder="1" applyAlignment="1" applyProtection="1">
      <alignment vertical="center"/>
      <protection hidden="1"/>
    </xf>
    <xf numFmtId="169" fontId="6" fillId="2" borderId="28" xfId="0" applyNumberFormat="1" applyFont="1" applyFill="1" applyBorder="1" applyAlignment="1" applyProtection="1">
      <alignment vertical="center"/>
      <protection hidden="1"/>
    </xf>
    <xf numFmtId="169" fontId="6" fillId="2" borderId="29" xfId="0" applyNumberFormat="1" applyFont="1" applyFill="1" applyBorder="1" applyAlignment="1" applyProtection="1">
      <alignment vertical="center"/>
      <protection hidden="1"/>
    </xf>
    <xf numFmtId="0" fontId="5" fillId="7" borderId="0" xfId="0" applyFont="1" applyFill="1" applyAlignment="1" applyProtection="1">
      <alignment vertical="center"/>
      <protection locked="0"/>
    </xf>
    <xf numFmtId="0" fontId="9" fillId="7" borderId="0" xfId="0" applyFont="1" applyFill="1" applyAlignment="1" applyProtection="1">
      <alignment vertical="center" wrapText="1"/>
      <protection locked="0"/>
    </xf>
    <xf numFmtId="0" fontId="4" fillId="7" borderId="0" xfId="0" applyFont="1" applyFill="1" applyAlignment="1" applyProtection="1">
      <alignment vertical="center"/>
      <protection locked="0"/>
    </xf>
    <xf numFmtId="0" fontId="0" fillId="0" borderId="0" xfId="0" applyAlignment="1" applyProtection="1">
      <alignment vertical="center"/>
      <protection locked="0"/>
    </xf>
    <xf numFmtId="0" fontId="4" fillId="7" borderId="0" xfId="0" applyFont="1" applyFill="1" applyAlignment="1" applyProtection="1">
      <alignment horizontal="center" vertical="center"/>
      <protection locked="0"/>
    </xf>
    <xf numFmtId="0" fontId="11" fillId="7" borderId="0" xfId="0" applyFont="1" applyFill="1" applyAlignment="1" applyProtection="1">
      <alignment vertical="center"/>
      <protection locked="0"/>
    </xf>
    <xf numFmtId="0" fontId="7" fillId="7" borderId="12" xfId="2" applyFill="1" applyBorder="1" applyAlignment="1" applyProtection="1">
      <alignment vertical="center"/>
      <protection locked="0"/>
    </xf>
    <xf numFmtId="0" fontId="0" fillId="7" borderId="0" xfId="0" applyFill="1" applyAlignment="1" applyProtection="1">
      <alignment vertical="center"/>
      <protection locked="0"/>
    </xf>
    <xf numFmtId="0" fontId="7" fillId="7" borderId="0" xfId="2" applyFill="1" applyAlignment="1" applyProtection="1">
      <alignment horizontal="right" vertical="center"/>
      <protection locked="0"/>
    </xf>
    <xf numFmtId="0" fontId="7" fillId="0" borderId="43" xfId="2" applyBorder="1" applyAlignment="1" applyProtection="1">
      <alignment vertical="center"/>
      <protection locked="0"/>
    </xf>
    <xf numFmtId="0" fontId="7" fillId="0" borderId="22" xfId="2" applyBorder="1" applyAlignment="1" applyProtection="1">
      <alignment vertical="center"/>
      <protection locked="0"/>
    </xf>
    <xf numFmtId="0" fontId="3" fillId="3" borderId="19" xfId="0" applyFont="1" applyFill="1" applyBorder="1" applyAlignment="1" applyProtection="1">
      <alignment vertical="center"/>
      <protection locked="0"/>
    </xf>
    <xf numFmtId="0" fontId="3" fillId="3" borderId="18" xfId="0" applyFont="1" applyFill="1" applyBorder="1" applyAlignment="1" applyProtection="1">
      <alignment vertical="center"/>
      <protection locked="0"/>
    </xf>
    <xf numFmtId="0" fontId="9" fillId="2" borderId="28" xfId="2" applyFont="1" applyFill="1" applyBorder="1" applyAlignment="1" applyProtection="1">
      <alignment horizontal="center" vertical="center" wrapText="1"/>
      <protection locked="0"/>
    </xf>
    <xf numFmtId="0" fontId="20" fillId="0" borderId="0" xfId="0" applyFont="1" applyAlignment="1" applyProtection="1">
      <alignment vertical="center"/>
      <protection locked="0"/>
    </xf>
    <xf numFmtId="0" fontId="7" fillId="0" borderId="0" xfId="0" applyFont="1" applyAlignment="1" applyProtection="1">
      <alignment vertical="center"/>
      <protection locked="0"/>
    </xf>
    <xf numFmtId="0" fontId="9" fillId="2" borderId="19"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1" xfId="0" applyFont="1" applyBorder="1" applyAlignment="1" applyProtection="1">
      <alignment vertical="center"/>
      <protection locked="0"/>
    </xf>
    <xf numFmtId="169" fontId="7" fillId="0" borderId="1" xfId="0" applyNumberFormat="1" applyFont="1" applyBorder="1" applyAlignment="1" applyProtection="1">
      <alignment horizontal="center" vertical="center"/>
      <protection locked="0"/>
    </xf>
    <xf numFmtId="0" fontId="9" fillId="2" borderId="27" xfId="0" applyFont="1" applyFill="1" applyBorder="1" applyAlignment="1" applyProtection="1">
      <alignment horizontal="center" vertical="center"/>
      <protection locked="0"/>
    </xf>
    <xf numFmtId="165" fontId="9" fillId="2" borderId="36" xfId="1" applyFont="1" applyFill="1" applyBorder="1" applyAlignment="1" applyProtection="1">
      <alignment vertical="center"/>
      <protection locked="0"/>
    </xf>
    <xf numFmtId="165" fontId="9" fillId="2" borderId="36" xfId="1" applyFont="1" applyFill="1" applyBorder="1" applyAlignment="1" applyProtection="1">
      <alignment vertical="center"/>
      <protection hidden="1"/>
    </xf>
    <xf numFmtId="0" fontId="20" fillId="7" borderId="0" xfId="0" applyFont="1" applyFill="1" applyAlignment="1" applyProtection="1">
      <alignment vertical="center"/>
      <protection locked="0"/>
    </xf>
    <xf numFmtId="169" fontId="9" fillId="3" borderId="1" xfId="4" applyNumberFormat="1" applyFont="1" applyFill="1" applyBorder="1" applyAlignment="1" applyProtection="1">
      <alignment horizontal="center" vertical="center" wrapText="1"/>
      <protection locked="0"/>
    </xf>
    <xf numFmtId="169" fontId="9" fillId="3" borderId="20" xfId="4" applyNumberFormat="1" applyFont="1" applyFill="1" applyBorder="1" applyAlignment="1" applyProtection="1">
      <alignment horizontal="center" vertical="center" wrapText="1"/>
      <protection locked="0"/>
    </xf>
    <xf numFmtId="169" fontId="7" fillId="3" borderId="1" xfId="4" applyNumberFormat="1" applyFont="1" applyFill="1" applyBorder="1" applyAlignment="1" applyProtection="1">
      <alignment vertical="center"/>
      <protection locked="0"/>
    </xf>
    <xf numFmtId="169" fontId="7" fillId="3" borderId="18" xfId="4" applyNumberFormat="1" applyFont="1" applyFill="1" applyBorder="1" applyAlignment="1" applyProtection="1">
      <alignment vertical="center"/>
      <protection hidden="1"/>
    </xf>
    <xf numFmtId="169" fontId="7" fillId="3" borderId="1" xfId="4" applyNumberFormat="1" applyFont="1" applyFill="1" applyBorder="1" applyAlignment="1" applyProtection="1">
      <alignment vertical="center"/>
      <protection hidden="1"/>
    </xf>
    <xf numFmtId="169" fontId="7" fillId="3" borderId="18" xfId="4" applyNumberFormat="1" applyFont="1" applyFill="1" applyBorder="1" applyAlignment="1" applyProtection="1">
      <alignment vertical="center"/>
      <protection locked="0"/>
    </xf>
    <xf numFmtId="169" fontId="9" fillId="3" borderId="18" xfId="4" applyNumberFormat="1" applyFont="1" applyFill="1" applyBorder="1" applyAlignment="1" applyProtection="1">
      <alignment vertical="center"/>
      <protection hidden="1"/>
    </xf>
    <xf numFmtId="169" fontId="9" fillId="3" borderId="16" xfId="2" applyNumberFormat="1" applyFont="1" applyFill="1" applyBorder="1" applyAlignment="1" applyProtection="1">
      <alignment vertical="center"/>
      <protection hidden="1"/>
    </xf>
    <xf numFmtId="169" fontId="9" fillId="3" borderId="29" xfId="2" applyNumberFormat="1" applyFont="1" applyFill="1" applyBorder="1" applyAlignment="1" applyProtection="1">
      <alignment vertical="center"/>
      <protection hidden="1"/>
    </xf>
    <xf numFmtId="0" fontId="2" fillId="7" borderId="0" xfId="2" applyFont="1" applyFill="1" applyAlignment="1" applyProtection="1">
      <alignment horizontal="justify" vertical="center"/>
      <protection locked="0"/>
    </xf>
    <xf numFmtId="0" fontId="6" fillId="0" borderId="54" xfId="0" applyFont="1" applyBorder="1" applyAlignment="1" applyProtection="1">
      <alignment horizontal="center" vertical="center"/>
      <protection locked="0"/>
    </xf>
    <xf numFmtId="14" fontId="6" fillId="0" borderId="54" xfId="0" applyNumberFormat="1" applyFont="1" applyBorder="1" applyAlignment="1" applyProtection="1">
      <alignment horizontal="center" vertical="center"/>
      <protection locked="0"/>
    </xf>
    <xf numFmtId="0" fontId="9" fillId="2" borderId="1" xfId="0" applyFont="1" applyFill="1" applyBorder="1" applyAlignment="1" applyProtection="1">
      <alignment horizontal="center" vertical="center" wrapText="1"/>
      <protection locked="0"/>
    </xf>
    <xf numFmtId="169" fontId="7" fillId="0" borderId="1" xfId="0" applyNumberFormat="1" applyFont="1" applyBorder="1" applyAlignment="1" applyProtection="1">
      <alignment horizontal="left" vertical="center"/>
      <protection locked="0"/>
    </xf>
    <xf numFmtId="169" fontId="7" fillId="3" borderId="1" xfId="0" applyNumberFormat="1" applyFont="1" applyFill="1" applyBorder="1" applyAlignment="1" applyProtection="1">
      <alignment horizontal="center" vertical="center"/>
      <protection hidden="1"/>
    </xf>
    <xf numFmtId="169" fontId="7" fillId="4" borderId="1" xfId="1" applyNumberFormat="1" applyFont="1" applyFill="1" applyBorder="1" applyAlignment="1" applyProtection="1">
      <alignment horizontal="center" vertical="center"/>
      <protection hidden="1"/>
    </xf>
    <xf numFmtId="172" fontId="7" fillId="0" borderId="1" xfId="6" applyNumberFormat="1" applyFont="1" applyBorder="1" applyAlignment="1" applyProtection="1">
      <alignment vertical="center"/>
      <protection locked="0"/>
    </xf>
    <xf numFmtId="169" fontId="7" fillId="0" borderId="1" xfId="6" applyNumberFormat="1" applyFont="1" applyBorder="1" applyAlignment="1" applyProtection="1">
      <alignment vertical="center"/>
      <protection locked="0"/>
    </xf>
    <xf numFmtId="0" fontId="23" fillId="0" borderId="1" xfId="0" applyFont="1" applyBorder="1" applyAlignment="1" applyProtection="1">
      <alignment horizontal="left" vertical="center" wrapText="1"/>
      <protection locked="0"/>
    </xf>
    <xf numFmtId="173" fontId="24" fillId="0" borderId="1" xfId="1" applyNumberFormat="1" applyFont="1" applyBorder="1" applyAlignment="1">
      <alignment horizontal="left" vertical="center" wrapText="1"/>
    </xf>
    <xf numFmtId="173" fontId="25" fillId="0" borderId="1" xfId="0" applyNumberFormat="1" applyFont="1" applyBorder="1" applyAlignment="1">
      <alignment horizontal="center" vertical="center" wrapText="1"/>
    </xf>
    <xf numFmtId="0" fontId="24" fillId="0" borderId="0" xfId="0" applyFont="1" applyAlignment="1">
      <alignment horizontal="center" vertical="center" wrapText="1"/>
    </xf>
    <xf numFmtId="174" fontId="24" fillId="0" borderId="0" xfId="8" applyNumberFormat="1" applyFont="1" applyAlignment="1">
      <alignment horizontal="center" vertical="center" wrapText="1"/>
    </xf>
    <xf numFmtId="173" fontId="25" fillId="0" borderId="1" xfId="0" applyNumberFormat="1" applyFont="1" applyBorder="1" applyAlignment="1">
      <alignment vertical="center" wrapText="1"/>
    </xf>
    <xf numFmtId="164" fontId="24" fillId="0" borderId="1" xfId="9" applyFont="1" applyBorder="1" applyAlignment="1">
      <alignment horizontal="center" vertical="center" wrapText="1"/>
    </xf>
    <xf numFmtId="164" fontId="24" fillId="0" borderId="1" xfId="9" applyFont="1" applyBorder="1" applyAlignment="1">
      <alignment horizontal="left" vertical="center" wrapText="1"/>
    </xf>
    <xf numFmtId="173" fontId="24" fillId="0" borderId="0" xfId="0" applyNumberFormat="1" applyFont="1" applyAlignment="1">
      <alignment horizontal="center" vertical="center" wrapText="1"/>
    </xf>
    <xf numFmtId="41" fontId="24" fillId="0" borderId="0" xfId="6" applyFont="1" applyAlignment="1">
      <alignment horizontal="center" vertical="center" wrapText="1"/>
    </xf>
    <xf numFmtId="173" fontId="24" fillId="0" borderId="0" xfId="1" applyNumberFormat="1" applyFont="1" applyBorder="1" applyAlignment="1">
      <alignment horizontal="left" vertical="center" wrapText="1"/>
    </xf>
    <xf numFmtId="173" fontId="25" fillId="0" borderId="0" xfId="0" applyNumberFormat="1" applyFont="1" applyAlignment="1">
      <alignment vertical="center" wrapText="1"/>
    </xf>
    <xf numFmtId="164" fontId="24" fillId="0" borderId="0" xfId="9" applyFont="1" applyBorder="1" applyAlignment="1">
      <alignment horizontal="left" vertical="center" wrapText="1"/>
    </xf>
    <xf numFmtId="173" fontId="25" fillId="0" borderId="0" xfId="0" applyNumberFormat="1" applyFont="1" applyAlignment="1">
      <alignment horizontal="center" vertical="center" wrapText="1"/>
    </xf>
    <xf numFmtId="172" fontId="24" fillId="0" borderId="0" xfId="6" applyNumberFormat="1" applyFont="1" applyAlignment="1">
      <alignment horizontal="center" vertical="center" wrapText="1"/>
    </xf>
    <xf numFmtId="167" fontId="24" fillId="0" borderId="0" xfId="0" applyNumberFormat="1" applyFont="1" applyAlignment="1">
      <alignment horizontal="center" vertical="center" wrapText="1"/>
    </xf>
    <xf numFmtId="41" fontId="24" fillId="0" borderId="0" xfId="0" applyNumberFormat="1" applyFont="1" applyAlignment="1">
      <alignment horizontal="center" vertical="center" wrapText="1"/>
    </xf>
    <xf numFmtId="0" fontId="22" fillId="8" borderId="1" xfId="0" applyFont="1" applyFill="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6" fillId="0" borderId="5" xfId="2" applyFont="1" applyBorder="1" applyAlignment="1" applyProtection="1">
      <alignment horizontal="center" vertical="center" wrapText="1"/>
      <protection locked="0"/>
    </xf>
    <xf numFmtId="0" fontId="4" fillId="4" borderId="15" xfId="2" applyFont="1" applyFill="1" applyBorder="1" applyAlignment="1" applyProtection="1">
      <alignment horizontal="center" vertical="center" wrapText="1"/>
      <protection locked="0"/>
    </xf>
    <xf numFmtId="0" fontId="4" fillId="5" borderId="5" xfId="2"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center" wrapText="1"/>
      <protection locked="0"/>
    </xf>
    <xf numFmtId="175" fontId="24" fillId="0" borderId="0" xfId="1" applyNumberFormat="1" applyFont="1" applyAlignment="1">
      <alignment horizontal="center" vertical="center" wrapText="1"/>
    </xf>
    <xf numFmtId="10" fontId="24" fillId="0" borderId="0" xfId="8" applyNumberFormat="1" applyFont="1" applyAlignment="1">
      <alignment horizontal="center" vertical="center" wrapText="1"/>
    </xf>
    <xf numFmtId="0" fontId="27" fillId="0" borderId="0" xfId="0" applyFont="1" applyAlignment="1">
      <alignment horizontal="center" vertical="center" wrapText="1"/>
    </xf>
    <xf numFmtId="41" fontId="27" fillId="0" borderId="1" xfId="0" applyNumberFormat="1" applyFont="1" applyBorder="1" applyAlignment="1">
      <alignment horizontal="center" vertical="center" wrapText="1"/>
    </xf>
    <xf numFmtId="167" fontId="27" fillId="7" borderId="1" xfId="5" applyNumberFormat="1" applyFont="1" applyFill="1" applyBorder="1" applyAlignment="1">
      <alignment horizontal="center" vertical="center"/>
    </xf>
    <xf numFmtId="1" fontId="27" fillId="0" borderId="1" xfId="8" applyNumberFormat="1" applyFont="1" applyBorder="1" applyAlignment="1">
      <alignment horizontal="center" vertical="center" wrapText="1"/>
    </xf>
    <xf numFmtId="41" fontId="27" fillId="7" borderId="1" xfId="6" applyFont="1" applyFill="1" applyBorder="1" applyAlignment="1">
      <alignment horizontal="center" vertical="center"/>
    </xf>
    <xf numFmtId="0" fontId="27" fillId="0" borderId="1" xfId="0" applyFont="1" applyBorder="1" applyAlignment="1">
      <alignment horizontal="left" vertical="center" wrapText="1"/>
    </xf>
    <xf numFmtId="41" fontId="27" fillId="0" borderId="0" xfId="0" applyNumberFormat="1" applyFont="1" applyAlignment="1">
      <alignment horizontal="center" vertical="center" wrapText="1"/>
    </xf>
    <xf numFmtId="167" fontId="27" fillId="0" borderId="0" xfId="0" applyNumberFormat="1" applyFont="1" applyAlignment="1">
      <alignment horizontal="center" vertical="center" wrapText="1"/>
    </xf>
    <xf numFmtId="175" fontId="27" fillId="0" borderId="0" xfId="1" applyNumberFormat="1" applyFont="1" applyAlignment="1">
      <alignment horizontal="center" vertical="center" wrapText="1"/>
    </xf>
    <xf numFmtId="168" fontId="13" fillId="3" borderId="1" xfId="0" applyNumberFormat="1" applyFont="1" applyFill="1" applyBorder="1" applyAlignment="1" applyProtection="1">
      <alignment horizontal="center" vertical="center" wrapText="1"/>
      <protection locked="0"/>
    </xf>
    <xf numFmtId="1" fontId="13" fillId="3" borderId="1" xfId="0" applyNumberFormat="1" applyFont="1" applyFill="1" applyBorder="1" applyAlignment="1" applyProtection="1">
      <alignment horizontal="center" vertical="center" wrapText="1"/>
      <protection locked="0"/>
    </xf>
    <xf numFmtId="41" fontId="13" fillId="3" borderId="1" xfId="6" applyFont="1" applyFill="1" applyBorder="1" applyAlignment="1" applyProtection="1">
      <alignment horizontal="center" vertical="center" wrapText="1"/>
      <protection locked="0"/>
    </xf>
    <xf numFmtId="10" fontId="24" fillId="0" borderId="0" xfId="0" applyNumberFormat="1" applyFont="1" applyAlignment="1">
      <alignment horizontal="center" vertical="center" wrapText="1"/>
    </xf>
    <xf numFmtId="43" fontId="7" fillId="0" borderId="0" xfId="8" applyFont="1" applyBorder="1" applyAlignment="1" applyProtection="1">
      <alignment vertical="center"/>
      <protection locked="0"/>
    </xf>
    <xf numFmtId="43" fontId="3" fillId="0" borderId="0" xfId="8" applyFont="1" applyAlignment="1" applyProtection="1">
      <alignment vertical="center"/>
      <protection locked="0"/>
    </xf>
    <xf numFmtId="43" fontId="18" fillId="0" borderId="0" xfId="8" applyFont="1" applyBorder="1" applyAlignment="1" applyProtection="1">
      <alignment vertical="center"/>
      <protection locked="0"/>
    </xf>
    <xf numFmtId="43" fontId="7" fillId="0" borderId="0" xfId="8" applyFont="1" applyFill="1" applyBorder="1" applyAlignment="1" applyProtection="1">
      <alignment vertical="center"/>
      <protection locked="0"/>
    </xf>
    <xf numFmtId="43" fontId="7" fillId="0" borderId="0" xfId="8" applyFont="1" applyFill="1" applyBorder="1" applyAlignment="1" applyProtection="1">
      <alignment horizontal="center" vertical="center"/>
      <protection locked="0"/>
    </xf>
    <xf numFmtId="43" fontId="18" fillId="0" borderId="0" xfId="8" applyFont="1" applyFill="1" applyBorder="1" applyAlignment="1" applyProtection="1">
      <alignment vertical="center"/>
      <protection locked="0"/>
    </xf>
    <xf numFmtId="0" fontId="9" fillId="0" borderId="41" xfId="0" applyFont="1" applyBorder="1" applyAlignment="1" applyProtection="1">
      <alignment horizontal="center" vertical="center" wrapText="1"/>
      <protection locked="0"/>
    </xf>
    <xf numFmtId="0" fontId="9" fillId="0" borderId="33"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22"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6" fillId="0" borderId="49" xfId="0" applyFont="1" applyBorder="1" applyAlignment="1" applyProtection="1">
      <alignment horizontal="center" vertical="center"/>
      <protection locked="0"/>
    </xf>
    <xf numFmtId="0" fontId="6" fillId="0" borderId="50" xfId="0" applyFont="1" applyBorder="1" applyAlignment="1" applyProtection="1">
      <alignment horizontal="center" vertical="center"/>
      <protection locked="0"/>
    </xf>
    <xf numFmtId="14" fontId="6" fillId="0" borderId="49" xfId="0" applyNumberFormat="1" applyFont="1" applyBorder="1" applyAlignment="1" applyProtection="1">
      <alignment horizontal="center" vertical="center"/>
      <protection locked="0"/>
    </xf>
    <xf numFmtId="14" fontId="6" fillId="0" borderId="50" xfId="0" applyNumberFormat="1" applyFont="1" applyBorder="1" applyAlignment="1" applyProtection="1">
      <alignment horizontal="center" vertical="center"/>
      <protection locked="0"/>
    </xf>
    <xf numFmtId="0" fontId="9" fillId="0" borderId="49" xfId="0" applyFont="1" applyBorder="1" applyAlignment="1" applyProtection="1">
      <alignment horizontal="center" vertical="center" wrapText="1"/>
      <protection locked="0"/>
    </xf>
    <xf numFmtId="0" fontId="9" fillId="0" borderId="59" xfId="0" applyFont="1" applyBorder="1" applyAlignment="1" applyProtection="1">
      <alignment horizontal="center" vertical="center" wrapText="1"/>
      <protection locked="0"/>
    </xf>
    <xf numFmtId="0" fontId="9" fillId="0" borderId="50" xfId="0" applyFont="1" applyBorder="1" applyAlignment="1" applyProtection="1">
      <alignment horizontal="center" vertical="center" wrapText="1"/>
      <protection locked="0"/>
    </xf>
    <xf numFmtId="0" fontId="7" fillId="0" borderId="25" xfId="0"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10" fillId="3" borderId="55" xfId="0" applyFont="1" applyFill="1" applyBorder="1" applyAlignment="1" applyProtection="1">
      <alignment horizontal="center" vertical="center"/>
      <protection locked="0"/>
    </xf>
    <xf numFmtId="0" fontId="10" fillId="3" borderId="38" xfId="0" applyFont="1" applyFill="1" applyBorder="1" applyAlignment="1" applyProtection="1">
      <alignment horizontal="center" vertical="center"/>
      <protection locked="0"/>
    </xf>
    <xf numFmtId="0" fontId="10" fillId="3" borderId="60" xfId="0" applyFont="1" applyFill="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protection locked="0"/>
    </xf>
    <xf numFmtId="0" fontId="15" fillId="7" borderId="41" xfId="0" applyFont="1" applyFill="1" applyBorder="1" applyAlignment="1" applyProtection="1">
      <alignment horizontal="center"/>
      <protection locked="0"/>
    </xf>
    <xf numFmtId="0" fontId="15" fillId="7" borderId="33" xfId="0" applyFont="1" applyFill="1" applyBorder="1" applyAlignment="1" applyProtection="1">
      <alignment horizontal="center"/>
      <protection locked="0"/>
    </xf>
    <xf numFmtId="0" fontId="15" fillId="7" borderId="42" xfId="0" applyFont="1" applyFill="1" applyBorder="1" applyAlignment="1" applyProtection="1">
      <alignment horizontal="center"/>
      <protection locked="0"/>
    </xf>
    <xf numFmtId="0" fontId="16" fillId="7" borderId="43" xfId="0" applyFont="1" applyFill="1" applyBorder="1" applyAlignment="1" applyProtection="1">
      <alignment horizontal="center"/>
      <protection locked="0"/>
    </xf>
    <xf numFmtId="0" fontId="16" fillId="7" borderId="0" xfId="0" applyFont="1" applyFill="1" applyAlignment="1" applyProtection="1">
      <alignment horizontal="center"/>
      <protection locked="0"/>
    </xf>
    <xf numFmtId="0" fontId="16" fillId="7" borderId="22" xfId="0" applyFont="1" applyFill="1" applyBorder="1" applyAlignment="1" applyProtection="1">
      <alignment horizontal="center"/>
      <protection locked="0"/>
    </xf>
    <xf numFmtId="0" fontId="16" fillId="7" borderId="30" xfId="0" applyFont="1" applyFill="1" applyBorder="1" applyAlignment="1" applyProtection="1">
      <alignment horizontal="center"/>
      <protection locked="0"/>
    </xf>
    <xf numFmtId="0" fontId="16" fillId="7" borderId="31" xfId="0" applyFont="1" applyFill="1" applyBorder="1" applyAlignment="1" applyProtection="1">
      <alignment horizontal="center"/>
      <protection locked="0"/>
    </xf>
    <xf numFmtId="0" fontId="16" fillId="7" borderId="44" xfId="0" applyFont="1" applyFill="1" applyBorder="1" applyAlignment="1" applyProtection="1">
      <alignment horizontal="center"/>
      <protection locked="0"/>
    </xf>
    <xf numFmtId="0" fontId="7" fillId="0" borderId="56" xfId="0" applyFont="1" applyBorder="1" applyAlignment="1" applyProtection="1">
      <alignment horizontal="center"/>
      <protection locked="0"/>
    </xf>
    <xf numFmtId="0" fontId="7" fillId="0" borderId="57" xfId="0" applyFont="1" applyBorder="1" applyAlignment="1" applyProtection="1">
      <alignment horizontal="center"/>
      <protection locked="0"/>
    </xf>
    <xf numFmtId="0" fontId="7" fillId="0" borderId="58" xfId="0" applyFont="1" applyBorder="1" applyAlignment="1" applyProtection="1">
      <alignment horizontal="center"/>
      <protection locked="0"/>
    </xf>
    <xf numFmtId="0" fontId="6" fillId="7" borderId="0" xfId="0" applyFont="1" applyFill="1" applyAlignment="1" applyProtection="1">
      <alignment horizontal="center"/>
      <protection locked="0"/>
    </xf>
    <xf numFmtId="0" fontId="9" fillId="2" borderId="19"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7" xfId="0" applyFont="1" applyFill="1" applyBorder="1" applyAlignment="1" applyProtection="1">
      <alignment horizontal="center" vertical="center" wrapText="1"/>
      <protection locked="0"/>
    </xf>
    <xf numFmtId="0" fontId="9" fillId="2" borderId="28"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7" fillId="0" borderId="19" xfId="0" applyFont="1" applyBorder="1" applyAlignment="1" applyProtection="1">
      <alignment horizontal="left" vertical="center" wrapText="1"/>
      <protection locked="0"/>
    </xf>
    <xf numFmtId="0" fontId="4" fillId="7" borderId="41" xfId="0" applyFont="1" applyFill="1" applyBorder="1" applyAlignment="1" applyProtection="1">
      <alignment horizontal="center" vertical="center"/>
      <protection locked="0"/>
    </xf>
    <xf numFmtId="0" fontId="4" fillId="7" borderId="33" xfId="0" applyFont="1" applyFill="1" applyBorder="1" applyAlignment="1" applyProtection="1">
      <alignment horizontal="center" vertical="center"/>
      <protection locked="0"/>
    </xf>
    <xf numFmtId="0" fontId="4" fillId="7" borderId="42" xfId="0" applyFont="1" applyFill="1" applyBorder="1" applyAlignment="1" applyProtection="1">
      <alignment horizontal="center" vertical="center"/>
      <protection locked="0"/>
    </xf>
    <xf numFmtId="0" fontId="3" fillId="7" borderId="30" xfId="0" applyFont="1" applyFill="1" applyBorder="1" applyAlignment="1" applyProtection="1">
      <alignment horizontal="center" vertical="center"/>
      <protection locked="0"/>
    </xf>
    <xf numFmtId="0" fontId="3" fillId="7" borderId="31" xfId="0" applyFont="1" applyFill="1" applyBorder="1" applyAlignment="1" applyProtection="1">
      <alignment horizontal="center" vertical="center"/>
      <protection locked="0"/>
    </xf>
    <xf numFmtId="0" fontId="3" fillId="7" borderId="44"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7" fillId="0" borderId="25" xfId="0" applyFont="1" applyBorder="1" applyAlignment="1" applyProtection="1">
      <alignment horizontal="center" vertical="center" wrapText="1"/>
      <protection locked="0"/>
    </xf>
    <xf numFmtId="0" fontId="7" fillId="0" borderId="46"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0" fontId="14" fillId="0" borderId="27" xfId="0" applyFont="1" applyBorder="1" applyAlignment="1">
      <alignment horizontal="left" vertical="top" wrapText="1"/>
    </xf>
    <xf numFmtId="0" fontId="14" fillId="0" borderId="28" xfId="0" applyFont="1" applyBorder="1" applyAlignment="1">
      <alignment horizontal="left" vertical="top" wrapText="1"/>
    </xf>
    <xf numFmtId="0" fontId="14" fillId="0" borderId="29" xfId="0" applyFont="1" applyBorder="1" applyAlignment="1">
      <alignment horizontal="left" vertical="top" wrapText="1"/>
    </xf>
    <xf numFmtId="0" fontId="6" fillId="0" borderId="51" xfId="0" applyFont="1" applyBorder="1" applyAlignment="1" applyProtection="1">
      <alignment horizontal="center" vertical="center" wrapText="1"/>
      <protection locked="0"/>
    </xf>
    <xf numFmtId="0" fontId="6" fillId="0" borderId="53" xfId="0" applyFont="1" applyBorder="1" applyAlignment="1" applyProtection="1">
      <alignment horizontal="center" vertical="center" wrapText="1"/>
      <protection locked="0"/>
    </xf>
    <xf numFmtId="0" fontId="6" fillId="0" borderId="61" xfId="0" applyFont="1" applyBorder="1" applyAlignment="1" applyProtection="1">
      <alignment horizontal="center" vertical="center" wrapText="1"/>
      <protection locked="0"/>
    </xf>
    <xf numFmtId="0" fontId="6" fillId="0" borderId="62"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9" fillId="0" borderId="61" xfId="0" applyFont="1" applyBorder="1" applyAlignment="1" applyProtection="1">
      <alignment horizontal="center" wrapText="1"/>
      <protection locked="0"/>
    </xf>
    <xf numFmtId="0" fontId="9" fillId="0" borderId="62" xfId="0" applyFont="1" applyBorder="1" applyAlignment="1" applyProtection="1">
      <alignment horizontal="center" wrapText="1"/>
      <protection locked="0"/>
    </xf>
    <xf numFmtId="0" fontId="9" fillId="0" borderId="32" xfId="0" applyFont="1" applyBorder="1" applyAlignment="1" applyProtection="1">
      <alignment horizontal="center" wrapText="1"/>
      <protection locked="0"/>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4" fillId="3" borderId="23"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46" xfId="0" applyFont="1" applyFill="1" applyBorder="1" applyAlignment="1">
      <alignment horizontal="center" vertical="center"/>
    </xf>
    <xf numFmtId="0" fontId="4" fillId="3" borderId="66" xfId="0" applyFont="1" applyFill="1" applyBorder="1" applyAlignment="1">
      <alignment horizontal="center" vertical="center"/>
    </xf>
    <xf numFmtId="0" fontId="4" fillId="3" borderId="40" xfId="0" applyFont="1" applyFill="1" applyBorder="1" applyAlignment="1">
      <alignment horizontal="center" vertical="center"/>
    </xf>
    <xf numFmtId="0" fontId="14" fillId="0" borderId="67" xfId="0" applyFont="1" applyBorder="1" applyAlignment="1">
      <alignment horizontal="left" vertical="top" wrapText="1"/>
    </xf>
    <xf numFmtId="0" fontId="14" fillId="0" borderId="21" xfId="0" applyFont="1" applyBorder="1" applyAlignment="1">
      <alignment horizontal="left" vertical="top" wrapText="1"/>
    </xf>
    <xf numFmtId="0" fontId="4" fillId="3" borderId="64" xfId="0" applyFont="1" applyFill="1" applyBorder="1" applyAlignment="1">
      <alignment horizontal="center" vertical="center"/>
    </xf>
    <xf numFmtId="0" fontId="4" fillId="3" borderId="65" xfId="0" applyFont="1" applyFill="1" applyBorder="1" applyAlignment="1">
      <alignment horizontal="center" vertical="center"/>
    </xf>
    <xf numFmtId="0" fontId="4" fillId="3" borderId="39" xfId="0" applyFont="1" applyFill="1" applyBorder="1" applyAlignment="1">
      <alignment horizontal="center" vertical="center"/>
    </xf>
    <xf numFmtId="0" fontId="14" fillId="0" borderId="30" xfId="0" applyFont="1" applyBorder="1" applyAlignment="1">
      <alignment horizontal="left" vertical="top" wrapText="1"/>
    </xf>
    <xf numFmtId="0" fontId="14" fillId="0" borderId="31" xfId="0" applyFont="1" applyBorder="1" applyAlignment="1">
      <alignment horizontal="left" vertical="top" wrapText="1"/>
    </xf>
    <xf numFmtId="0" fontId="14" fillId="0" borderId="44" xfId="0" applyFont="1" applyBorder="1" applyAlignment="1">
      <alignment horizontal="left" vertical="top" wrapText="1"/>
    </xf>
    <xf numFmtId="0" fontId="14" fillId="0" borderId="43" xfId="0" applyFont="1" applyBorder="1" applyAlignment="1">
      <alignment horizontal="left" vertical="top" wrapText="1"/>
    </xf>
    <xf numFmtId="0" fontId="14" fillId="0" borderId="0" xfId="0" applyFont="1" applyAlignment="1">
      <alignment horizontal="left" vertical="top" wrapText="1"/>
    </xf>
    <xf numFmtId="0" fontId="14" fillId="0" borderId="22" xfId="0" applyFont="1" applyBorder="1" applyAlignment="1">
      <alignment horizontal="left" vertical="top" wrapText="1"/>
    </xf>
    <xf numFmtId="0" fontId="14" fillId="0" borderId="63" xfId="0" applyFont="1" applyBorder="1" applyAlignment="1">
      <alignment horizontal="left" vertical="top" wrapText="1"/>
    </xf>
    <xf numFmtId="0" fontId="14" fillId="0" borderId="12" xfId="0" applyFont="1" applyBorder="1" applyAlignment="1">
      <alignment horizontal="left" vertical="top" wrapText="1"/>
    </xf>
    <xf numFmtId="0" fontId="14" fillId="0" borderId="47" xfId="0" applyFont="1" applyBorder="1" applyAlignment="1">
      <alignment horizontal="left" vertical="top" wrapText="1"/>
    </xf>
    <xf numFmtId="0" fontId="14"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19" xfId="0" applyFont="1" applyBorder="1" applyAlignment="1">
      <alignment horizontal="left" vertical="top" wrapText="1"/>
    </xf>
    <xf numFmtId="0" fontId="14" fillId="0" borderId="1" xfId="0" applyFont="1" applyBorder="1" applyAlignment="1">
      <alignment horizontal="left" vertical="top" wrapText="1"/>
    </xf>
    <xf numFmtId="0" fontId="14" fillId="0" borderId="18" xfId="0" applyFont="1" applyBorder="1" applyAlignment="1">
      <alignment horizontal="left" vertical="top" wrapText="1"/>
    </xf>
    <xf numFmtId="0" fontId="4" fillId="3" borderId="19"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8" xfId="0" applyFont="1" applyFill="1" applyBorder="1" applyAlignment="1">
      <alignment horizontal="center" vertical="center"/>
    </xf>
    <xf numFmtId="0" fontId="22" fillId="8" borderId="1" xfId="0" applyFont="1" applyFill="1" applyBorder="1" applyAlignment="1" applyProtection="1">
      <alignment horizontal="center" vertical="center" wrapText="1"/>
      <protection locked="0"/>
    </xf>
    <xf numFmtId="0" fontId="22" fillId="8" borderId="4" xfId="0" applyFont="1" applyFill="1" applyBorder="1" applyAlignment="1" applyProtection="1">
      <alignment horizontal="center" vertical="center" wrapText="1"/>
      <protection locked="0"/>
    </xf>
    <xf numFmtId="0" fontId="22" fillId="8" borderId="7" xfId="0" applyFont="1" applyFill="1" applyBorder="1" applyAlignment="1" applyProtection="1">
      <alignment horizontal="center" vertical="center" wrapText="1"/>
      <protection locked="0"/>
    </xf>
    <xf numFmtId="0" fontId="22" fillId="8" borderId="5" xfId="0" applyFont="1" applyFill="1" applyBorder="1" applyAlignment="1" applyProtection="1">
      <alignment horizontal="center" vertical="center" wrapText="1"/>
      <protection locked="0"/>
    </xf>
    <xf numFmtId="0" fontId="6" fillId="7" borderId="0" xfId="0" applyFont="1" applyFill="1" applyAlignment="1" applyProtection="1">
      <alignment horizontal="center" vertical="center"/>
      <protection locked="0"/>
    </xf>
    <xf numFmtId="0" fontId="4" fillId="4" borderId="19" xfId="2" applyFont="1" applyFill="1" applyBorder="1" applyAlignment="1" applyProtection="1">
      <alignment horizontal="center" vertical="center" wrapText="1"/>
      <protection locked="0"/>
    </xf>
    <xf numFmtId="0" fontId="4" fillId="4" borderId="1" xfId="2" applyFont="1" applyFill="1" applyBorder="1" applyAlignment="1" applyProtection="1">
      <alignment horizontal="center" vertical="center" wrapText="1"/>
      <protection locked="0"/>
    </xf>
    <xf numFmtId="0" fontId="4" fillId="6" borderId="27" xfId="2" applyFont="1" applyFill="1" applyBorder="1" applyAlignment="1" applyProtection="1">
      <alignment horizontal="center" vertical="center" wrapText="1"/>
      <protection locked="0"/>
    </xf>
    <xf numFmtId="0" fontId="4" fillId="6" borderId="28" xfId="2" applyFont="1" applyFill="1" applyBorder="1" applyAlignment="1" applyProtection="1">
      <alignment horizontal="center" vertical="center" wrapText="1"/>
      <protection locked="0"/>
    </xf>
    <xf numFmtId="0" fontId="9" fillId="0" borderId="30" xfId="2" applyFont="1" applyBorder="1" applyAlignment="1" applyProtection="1">
      <alignment horizontal="center" vertical="center"/>
      <protection locked="0"/>
    </xf>
    <xf numFmtId="0" fontId="9" fillId="0" borderId="31" xfId="2" applyFont="1" applyBorder="1" applyAlignment="1" applyProtection="1">
      <alignment horizontal="center" vertical="center"/>
      <protection locked="0"/>
    </xf>
    <xf numFmtId="0" fontId="9" fillId="7" borderId="41" xfId="2" applyFont="1" applyFill="1" applyBorder="1" applyAlignment="1" applyProtection="1">
      <alignment horizontal="center" vertical="center"/>
      <protection locked="0"/>
    </xf>
    <xf numFmtId="0" fontId="9" fillId="7" borderId="33" xfId="2" applyFont="1" applyFill="1" applyBorder="1" applyAlignment="1" applyProtection="1">
      <alignment horizontal="center" vertical="center"/>
      <protection locked="0"/>
    </xf>
    <xf numFmtId="0" fontId="9" fillId="7" borderId="42" xfId="2" applyFont="1" applyFill="1" applyBorder="1" applyAlignment="1" applyProtection="1">
      <alignment horizontal="center" vertical="center"/>
      <protection locked="0"/>
    </xf>
    <xf numFmtId="0" fontId="7" fillId="7" borderId="30" xfId="2" applyFill="1" applyBorder="1" applyAlignment="1" applyProtection="1">
      <alignment horizontal="center" vertical="center"/>
      <protection locked="0"/>
    </xf>
    <xf numFmtId="0" fontId="7" fillId="7" borderId="31" xfId="2" applyFill="1" applyBorder="1" applyAlignment="1" applyProtection="1">
      <alignment horizontal="center" vertical="center"/>
      <protection locked="0"/>
    </xf>
    <xf numFmtId="0" fontId="7" fillId="7" borderId="44" xfId="2" applyFill="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9" fillId="0" borderId="7" xfId="0" applyFont="1" applyBorder="1" applyAlignment="1" applyProtection="1">
      <alignment horizontal="center" vertical="center"/>
      <protection locked="0"/>
    </xf>
    <xf numFmtId="0" fontId="9" fillId="0" borderId="20" xfId="0" applyFont="1" applyBorder="1" applyAlignment="1" applyProtection="1">
      <alignment horizontal="center" vertical="center"/>
      <protection locked="0"/>
    </xf>
    <xf numFmtId="0" fontId="7" fillId="0" borderId="19" xfId="0" applyFont="1" applyBorder="1" applyAlignment="1" applyProtection="1">
      <alignment vertical="center" wrapText="1"/>
      <protection locked="0"/>
    </xf>
    <xf numFmtId="0" fontId="7" fillId="0" borderId="48" xfId="0" applyFont="1" applyBorder="1" applyAlignment="1" applyProtection="1">
      <alignment horizontal="center" vertical="center"/>
      <protection locked="0"/>
    </xf>
    <xf numFmtId="0" fontId="4" fillId="4" borderId="14" xfId="2" applyFont="1" applyFill="1" applyBorder="1" applyAlignment="1" applyProtection="1">
      <alignment horizontal="center" vertical="center" wrapText="1"/>
      <protection locked="0"/>
    </xf>
    <xf numFmtId="0" fontId="4" fillId="4" borderId="15" xfId="2" applyFont="1" applyFill="1" applyBorder="1" applyAlignment="1" applyProtection="1">
      <alignment horizontal="center" vertical="center" wrapText="1"/>
      <protection locked="0"/>
    </xf>
    <xf numFmtId="0" fontId="4" fillId="6" borderId="17" xfId="2" applyFont="1" applyFill="1" applyBorder="1" applyAlignment="1" applyProtection="1">
      <alignment horizontal="center" vertical="center" wrapText="1"/>
      <protection locked="0"/>
    </xf>
    <xf numFmtId="0" fontId="4" fillId="6" borderId="7" xfId="2" applyFont="1" applyFill="1" applyBorder="1" applyAlignment="1" applyProtection="1">
      <alignment horizontal="center" vertical="center" wrapText="1"/>
      <protection locked="0"/>
    </xf>
    <xf numFmtId="0" fontId="4" fillId="6" borderId="5" xfId="2" applyFont="1" applyFill="1" applyBorder="1" applyAlignment="1" applyProtection="1">
      <alignment horizontal="center" vertical="center" wrapText="1"/>
      <protection locked="0"/>
    </xf>
    <xf numFmtId="168" fontId="9" fillId="3" borderId="2" xfId="0" applyNumberFormat="1" applyFont="1" applyFill="1" applyBorder="1" applyAlignment="1" applyProtection="1">
      <alignment horizontal="center" vertical="center" wrapText="1"/>
      <protection locked="0"/>
    </xf>
    <xf numFmtId="168" fontId="9" fillId="3" borderId="3" xfId="0" applyNumberFormat="1" applyFont="1" applyFill="1" applyBorder="1" applyAlignment="1" applyProtection="1">
      <alignment horizontal="center" vertical="center" wrapText="1"/>
      <protection locked="0"/>
    </xf>
    <xf numFmtId="168" fontId="9" fillId="3" borderId="26" xfId="0" applyNumberFormat="1" applyFont="1" applyFill="1" applyBorder="1" applyAlignment="1" applyProtection="1">
      <alignment horizontal="center" vertical="center" wrapText="1"/>
      <protection locked="0"/>
    </xf>
    <xf numFmtId="168" fontId="9" fillId="3" borderId="24" xfId="0" applyNumberFormat="1"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protection locked="0"/>
    </xf>
    <xf numFmtId="0" fontId="9" fillId="3" borderId="7"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6" fillId="0" borderId="17" xfId="2" applyFont="1" applyBorder="1" applyAlignment="1" applyProtection="1">
      <alignment horizontal="center" vertical="center" wrapText="1"/>
      <protection locked="0"/>
    </xf>
    <xf numFmtId="0" fontId="6" fillId="0" borderId="7" xfId="2" applyFont="1" applyBorder="1" applyAlignment="1" applyProtection="1">
      <alignment horizontal="center" vertical="center" wrapText="1"/>
      <protection locked="0"/>
    </xf>
    <xf numFmtId="0" fontId="6" fillId="0" borderId="5" xfId="2" applyFont="1" applyBorder="1" applyAlignment="1" applyProtection="1">
      <alignment horizontal="center" vertical="center" wrapText="1"/>
      <protection locked="0"/>
    </xf>
    <xf numFmtId="0" fontId="9" fillId="3" borderId="2" xfId="2" applyFont="1" applyFill="1" applyBorder="1" applyAlignment="1" applyProtection="1">
      <alignment horizontal="center" vertical="center" wrapText="1"/>
      <protection locked="0"/>
    </xf>
    <xf numFmtId="0" fontId="9" fillId="3" borderId="3" xfId="2" applyFont="1" applyFill="1" applyBorder="1" applyAlignment="1" applyProtection="1">
      <alignment horizontal="center" vertical="center" wrapText="1"/>
      <protection locked="0"/>
    </xf>
    <xf numFmtId="0" fontId="9" fillId="3" borderId="25" xfId="0" applyFont="1" applyFill="1" applyBorder="1" applyAlignment="1" applyProtection="1">
      <alignment horizontal="center" vertical="center"/>
      <protection locked="0"/>
    </xf>
    <xf numFmtId="0" fontId="9" fillId="3" borderId="23" xfId="0" applyFont="1" applyFill="1" applyBorder="1" applyAlignment="1" applyProtection="1">
      <alignment horizontal="center" vertical="center"/>
      <protection locked="0"/>
    </xf>
    <xf numFmtId="168" fontId="9" fillId="3" borderId="2" xfId="0" applyNumberFormat="1" applyFont="1" applyFill="1" applyBorder="1" applyAlignment="1" applyProtection="1">
      <alignment horizontal="center" vertical="center"/>
      <protection locked="0"/>
    </xf>
    <xf numFmtId="168" fontId="9" fillId="3" borderId="3" xfId="0" applyNumberFormat="1" applyFont="1" applyFill="1" applyBorder="1" applyAlignment="1" applyProtection="1">
      <alignment horizontal="center" vertical="center"/>
      <protection locked="0"/>
    </xf>
    <xf numFmtId="0" fontId="9" fillId="3" borderId="4" xfId="2" applyFont="1" applyFill="1" applyBorder="1" applyAlignment="1" applyProtection="1">
      <alignment horizontal="center" vertical="center" wrapText="1"/>
      <protection locked="0"/>
    </xf>
    <xf numFmtId="0" fontId="9" fillId="3" borderId="5" xfId="2" applyFont="1" applyFill="1" applyBorder="1" applyAlignment="1" applyProtection="1">
      <alignment horizontal="center" vertical="center" wrapText="1"/>
      <protection locked="0"/>
    </xf>
    <xf numFmtId="167" fontId="4" fillId="4" borderId="1" xfId="4" applyNumberFormat="1" applyFont="1" applyFill="1" applyBorder="1" applyAlignment="1" applyProtection="1">
      <alignment horizontal="center" vertical="center" wrapText="1"/>
      <protection locked="0"/>
    </xf>
    <xf numFmtId="167" fontId="4" fillId="4" borderId="18" xfId="4" applyNumberFormat="1" applyFont="1" applyFill="1" applyBorder="1" applyAlignment="1" applyProtection="1">
      <alignment horizontal="center" vertical="center" wrapText="1"/>
      <protection locked="0"/>
    </xf>
    <xf numFmtId="0" fontId="4" fillId="5" borderId="17" xfId="2" applyFont="1" applyFill="1" applyBorder="1" applyAlignment="1" applyProtection="1">
      <alignment horizontal="justify" vertical="center" wrapText="1"/>
      <protection locked="0"/>
    </xf>
    <xf numFmtId="0" fontId="4" fillId="5" borderId="5" xfId="2" applyFont="1" applyFill="1" applyBorder="1" applyAlignment="1" applyProtection="1">
      <alignment horizontal="justify" vertical="center" wrapText="1"/>
      <protection locked="0"/>
    </xf>
    <xf numFmtId="9" fontId="5" fillId="5" borderId="4" xfId="7" applyFont="1" applyFill="1" applyBorder="1" applyAlignment="1" applyProtection="1">
      <alignment horizontal="center" vertical="center" wrapText="1"/>
      <protection hidden="1"/>
    </xf>
    <xf numFmtId="9" fontId="5" fillId="5" borderId="5" xfId="7" applyFont="1" applyFill="1" applyBorder="1" applyAlignment="1" applyProtection="1">
      <alignment horizontal="center" vertical="center" wrapText="1"/>
      <protection hidden="1"/>
    </xf>
    <xf numFmtId="167" fontId="4" fillId="4" borderId="1" xfId="4" applyNumberFormat="1" applyFont="1" applyFill="1" applyBorder="1" applyAlignment="1" applyProtection="1">
      <alignment horizontal="right" vertical="center" wrapText="1"/>
      <protection locked="0"/>
    </xf>
    <xf numFmtId="41" fontId="4" fillId="4" borderId="1" xfId="6" applyFont="1" applyFill="1" applyBorder="1" applyAlignment="1" applyProtection="1">
      <alignment horizontal="right" vertical="center" wrapText="1"/>
      <protection hidden="1"/>
    </xf>
    <xf numFmtId="41" fontId="4" fillId="4" borderId="18" xfId="6" applyFont="1" applyFill="1" applyBorder="1" applyAlignment="1" applyProtection="1">
      <alignment horizontal="right" vertical="center" wrapText="1"/>
      <protection hidden="1"/>
    </xf>
    <xf numFmtId="0" fontId="2" fillId="3" borderId="19" xfId="2" applyFont="1" applyFill="1" applyBorder="1" applyAlignment="1" applyProtection="1">
      <alignment horizontal="center" vertical="center" wrapText="1"/>
      <protection locked="0"/>
    </xf>
    <xf numFmtId="0" fontId="2" fillId="3" borderId="5" xfId="2" applyFont="1" applyFill="1" applyBorder="1" applyAlignment="1" applyProtection="1">
      <alignment horizontal="center" vertical="center" wrapText="1"/>
      <protection locked="0"/>
    </xf>
    <xf numFmtId="0" fontId="2" fillId="3" borderId="1" xfId="2" applyFont="1" applyFill="1" applyBorder="1" applyAlignment="1" applyProtection="1">
      <alignment horizontal="center" vertical="center" wrapText="1"/>
      <protection locked="0"/>
    </xf>
    <xf numFmtId="0" fontId="2" fillId="3" borderId="4" xfId="2" applyFont="1" applyFill="1" applyBorder="1" applyAlignment="1" applyProtection="1">
      <alignment horizontal="center" vertical="center" wrapText="1"/>
      <protection locked="0"/>
    </xf>
    <xf numFmtId="0" fontId="2" fillId="3" borderId="18" xfId="2" applyFont="1" applyFill="1" applyBorder="1" applyAlignment="1" applyProtection="1">
      <alignment horizontal="center" vertical="center" wrapText="1"/>
      <protection locked="0"/>
    </xf>
    <xf numFmtId="0" fontId="4" fillId="5" borderId="17" xfId="2" applyFont="1" applyFill="1" applyBorder="1" applyAlignment="1" applyProtection="1">
      <alignment horizontal="center" vertical="center" wrapText="1"/>
      <protection locked="0"/>
    </xf>
    <xf numFmtId="0" fontId="4" fillId="5" borderId="5" xfId="2" applyFont="1" applyFill="1" applyBorder="1" applyAlignment="1" applyProtection="1">
      <alignment horizontal="center" vertical="center" wrapText="1"/>
      <protection locked="0"/>
    </xf>
    <xf numFmtId="167" fontId="4" fillId="5" borderId="1" xfId="4" applyNumberFormat="1" applyFont="1" applyFill="1" applyBorder="1" applyAlignment="1" applyProtection="1">
      <alignment horizontal="center" vertical="center" wrapText="1"/>
      <protection locked="0"/>
    </xf>
    <xf numFmtId="167" fontId="4" fillId="0" borderId="8" xfId="4" applyNumberFormat="1" applyFont="1" applyFill="1" applyBorder="1" applyAlignment="1" applyProtection="1">
      <alignment horizontal="center" vertical="center" wrapText="1"/>
      <protection locked="0"/>
    </xf>
    <xf numFmtId="167" fontId="4" fillId="0" borderId="9" xfId="4" applyNumberFormat="1" applyFont="1" applyFill="1" applyBorder="1" applyAlignment="1" applyProtection="1">
      <alignment horizontal="center" vertical="center" wrapText="1"/>
      <protection locked="0"/>
    </xf>
    <xf numFmtId="167" fontId="4" fillId="0" borderId="6" xfId="4" applyNumberFormat="1" applyFont="1" applyFill="1" applyBorder="1" applyAlignment="1" applyProtection="1">
      <alignment horizontal="center" vertical="center" wrapText="1"/>
      <protection locked="0"/>
    </xf>
    <xf numFmtId="167" fontId="4" fillId="0" borderId="0" xfId="4" applyNumberFormat="1" applyFont="1" applyFill="1" applyBorder="1" applyAlignment="1" applyProtection="1">
      <alignment horizontal="center" vertical="center" wrapText="1"/>
      <protection locked="0"/>
    </xf>
    <xf numFmtId="167" fontId="4" fillId="0" borderId="11" xfId="4" applyNumberFormat="1" applyFont="1" applyFill="1" applyBorder="1" applyAlignment="1" applyProtection="1">
      <alignment horizontal="center" vertical="center" wrapText="1"/>
      <protection locked="0"/>
    </xf>
    <xf numFmtId="167" fontId="4" fillId="0" borderId="12" xfId="4" applyNumberFormat="1" applyFont="1" applyFill="1" applyBorder="1" applyAlignment="1" applyProtection="1">
      <alignment horizontal="center" vertical="center" wrapText="1"/>
      <protection locked="0"/>
    </xf>
    <xf numFmtId="167" fontId="4" fillId="0" borderId="21" xfId="4" applyNumberFormat="1" applyFont="1" applyFill="1" applyBorder="1" applyAlignment="1" applyProtection="1">
      <alignment horizontal="center" vertical="center" wrapText="1"/>
      <protection locked="0"/>
    </xf>
    <xf numFmtId="167" fontId="4" fillId="0" borderId="22" xfId="4" applyNumberFormat="1" applyFont="1" applyFill="1" applyBorder="1" applyAlignment="1" applyProtection="1">
      <alignment horizontal="center" vertical="center" wrapText="1"/>
      <protection locked="0"/>
    </xf>
    <xf numFmtId="167" fontId="4" fillId="0" borderId="47" xfId="4" applyNumberFormat="1" applyFont="1" applyFill="1" applyBorder="1" applyAlignment="1" applyProtection="1">
      <alignment horizontal="center" vertical="center" wrapText="1"/>
      <protection locked="0"/>
    </xf>
    <xf numFmtId="9" fontId="5" fillId="5" borderId="1" xfId="7" applyFont="1" applyFill="1" applyBorder="1" applyAlignment="1" applyProtection="1">
      <alignment horizontal="center" vertical="center" wrapText="1"/>
      <protection hidden="1"/>
    </xf>
    <xf numFmtId="0" fontId="4" fillId="0" borderId="19" xfId="2" applyFont="1" applyBorder="1" applyAlignment="1" applyProtection="1">
      <alignment horizontal="center" vertical="center" wrapText="1"/>
      <protection locked="0"/>
    </xf>
    <xf numFmtId="0" fontId="4" fillId="0" borderId="1" xfId="2" applyFont="1" applyBorder="1" applyAlignment="1" applyProtection="1">
      <alignment horizontal="center" vertical="center" wrapText="1"/>
      <protection locked="0"/>
    </xf>
    <xf numFmtId="0" fontId="5" fillId="0" borderId="4" xfId="2" applyFont="1" applyBorder="1" applyAlignment="1" applyProtection="1">
      <alignment horizontal="justify" vertical="center" wrapText="1"/>
      <protection locked="0"/>
    </xf>
    <xf numFmtId="0" fontId="5" fillId="0" borderId="7" xfId="2" applyFont="1" applyBorder="1" applyAlignment="1" applyProtection="1">
      <alignment horizontal="justify" vertical="center" wrapText="1"/>
      <protection locked="0"/>
    </xf>
    <xf numFmtId="0" fontId="5" fillId="0" borderId="5" xfId="2" applyFont="1" applyBorder="1" applyAlignment="1" applyProtection="1">
      <alignment horizontal="justify" vertical="center" wrapText="1"/>
      <protection locked="0"/>
    </xf>
    <xf numFmtId="169" fontId="4" fillId="0" borderId="4" xfId="4" applyNumberFormat="1" applyFont="1" applyFill="1" applyBorder="1" applyAlignment="1" applyProtection="1">
      <alignment horizontal="right" vertical="center" wrapText="1"/>
      <protection hidden="1"/>
    </xf>
    <xf numFmtId="169" fontId="4" fillId="0" borderId="20" xfId="4" applyNumberFormat="1" applyFont="1" applyFill="1" applyBorder="1" applyAlignment="1" applyProtection="1">
      <alignment horizontal="right" vertical="center" wrapText="1"/>
      <protection hidden="1"/>
    </xf>
    <xf numFmtId="0" fontId="4" fillId="0" borderId="17" xfId="2" applyFont="1" applyBorder="1" applyAlignment="1" applyProtection="1">
      <alignment horizontal="center" vertical="center" wrapText="1"/>
      <protection locked="0"/>
    </xf>
    <xf numFmtId="0" fontId="4" fillId="0" borderId="5" xfId="2" applyFont="1" applyBorder="1" applyAlignment="1" applyProtection="1">
      <alignment horizontal="center" vertical="center" wrapText="1"/>
      <protection locked="0"/>
    </xf>
    <xf numFmtId="0" fontId="3" fillId="3" borderId="1" xfId="0" applyFont="1" applyFill="1" applyBorder="1" applyAlignment="1" applyProtection="1">
      <alignment horizontal="justify" vertical="center"/>
      <protection locked="0"/>
    </xf>
    <xf numFmtId="0" fontId="10" fillId="3" borderId="23" xfId="2" applyFont="1" applyFill="1" applyBorder="1" applyAlignment="1" applyProtection="1">
      <alignment horizontal="center" vertical="center" wrapText="1"/>
      <protection locked="0"/>
    </xf>
    <xf numFmtId="0" fontId="10" fillId="3" borderId="13" xfId="2" applyFont="1" applyFill="1" applyBorder="1" applyAlignment="1" applyProtection="1">
      <alignment horizontal="center" vertical="center" wrapText="1"/>
      <protection locked="0"/>
    </xf>
    <xf numFmtId="0" fontId="10" fillId="3" borderId="3" xfId="2" applyFont="1" applyFill="1" applyBorder="1" applyAlignment="1" applyProtection="1">
      <alignment horizontal="center" vertical="center" wrapText="1"/>
      <protection locked="0"/>
    </xf>
    <xf numFmtId="0" fontId="10" fillId="3" borderId="11" xfId="2" applyFont="1" applyFill="1" applyBorder="1" applyAlignment="1" applyProtection="1">
      <alignment horizontal="center" vertical="center" wrapText="1"/>
      <protection locked="0"/>
    </xf>
    <xf numFmtId="0" fontId="10" fillId="3" borderId="24" xfId="2" applyFont="1" applyFill="1" applyBorder="1" applyAlignment="1" applyProtection="1">
      <alignment horizontal="center" vertical="center" wrapText="1"/>
      <protection locked="0"/>
    </xf>
    <xf numFmtId="0" fontId="2" fillId="0" borderId="17"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168" fontId="9" fillId="0" borderId="4" xfId="0" applyNumberFormat="1" applyFont="1" applyBorder="1" applyAlignment="1" applyProtection="1">
      <alignment horizontal="center" vertical="center" wrapText="1"/>
      <protection locked="0"/>
    </xf>
    <xf numFmtId="168" fontId="9" fillId="0" borderId="20" xfId="0" applyNumberFormat="1" applyFont="1" applyBorder="1" applyAlignment="1" applyProtection="1">
      <alignment horizontal="center" vertical="center" wrapText="1"/>
      <protection locked="0"/>
    </xf>
    <xf numFmtId="0" fontId="10" fillId="3" borderId="19" xfId="2" applyFont="1" applyFill="1" applyBorder="1" applyAlignment="1" applyProtection="1">
      <alignment horizontal="center" vertical="center" wrapText="1"/>
      <protection locked="0"/>
    </xf>
    <xf numFmtId="0" fontId="10" fillId="3" borderId="5" xfId="2" applyFont="1" applyFill="1" applyBorder="1" applyAlignment="1" applyProtection="1">
      <alignment horizontal="center" vertical="center" wrapText="1"/>
      <protection locked="0"/>
    </xf>
    <xf numFmtId="0" fontId="10" fillId="3" borderId="1" xfId="2" applyFont="1" applyFill="1" applyBorder="1" applyAlignment="1" applyProtection="1">
      <alignment horizontal="center" vertical="center" wrapText="1"/>
      <protection locked="0"/>
    </xf>
    <xf numFmtId="0" fontId="10" fillId="3" borderId="4" xfId="2" applyFont="1" applyFill="1" applyBorder="1" applyAlignment="1" applyProtection="1">
      <alignment horizontal="center" vertical="center" wrapText="1"/>
      <protection locked="0"/>
    </xf>
    <xf numFmtId="0" fontId="10" fillId="3" borderId="18" xfId="2" applyFont="1" applyFill="1" applyBorder="1" applyAlignment="1" applyProtection="1">
      <alignment horizontal="center" vertical="center" wrapText="1"/>
      <protection locked="0"/>
    </xf>
    <xf numFmtId="9" fontId="4" fillId="0" borderId="4" xfId="3" applyFont="1" applyFill="1" applyBorder="1" applyAlignment="1" applyProtection="1">
      <alignment horizontal="right" vertical="center" wrapText="1"/>
      <protection hidden="1"/>
    </xf>
    <xf numFmtId="9" fontId="4" fillId="0" borderId="20" xfId="3" applyFont="1" applyFill="1" applyBorder="1" applyAlignment="1" applyProtection="1">
      <alignment horizontal="right" vertical="center" wrapText="1"/>
      <protection hidden="1"/>
    </xf>
    <xf numFmtId="0" fontId="3" fillId="3" borderId="1" xfId="0" applyFont="1" applyFill="1" applyBorder="1" applyAlignment="1" applyProtection="1">
      <alignment horizontal="center" vertical="center" wrapText="1"/>
      <protection locked="0"/>
    </xf>
    <xf numFmtId="14" fontId="3" fillId="3" borderId="1" xfId="0" applyNumberFormat="1" applyFont="1" applyFill="1" applyBorder="1" applyAlignment="1" applyProtection="1">
      <alignment horizontal="center" vertical="center" wrapText="1"/>
      <protection locked="0"/>
    </xf>
    <xf numFmtId="14" fontId="3" fillId="3" borderId="4" xfId="0" applyNumberFormat="1" applyFont="1" applyFill="1" applyBorder="1" applyAlignment="1" applyProtection="1">
      <alignment horizontal="center" vertical="center" wrapText="1"/>
      <protection locked="0"/>
    </xf>
    <xf numFmtId="14" fontId="3" fillId="3" borderId="18" xfId="0" applyNumberFormat="1" applyFont="1" applyFill="1" applyBorder="1" applyAlignment="1" applyProtection="1">
      <alignment horizontal="center" vertical="center" wrapText="1"/>
      <protection locked="0"/>
    </xf>
    <xf numFmtId="0" fontId="3" fillId="3" borderId="19"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hidden="1"/>
    </xf>
    <xf numFmtId="0" fontId="3" fillId="3" borderId="3" xfId="0" applyFont="1" applyFill="1" applyBorder="1" applyAlignment="1" applyProtection="1">
      <alignment horizontal="center" vertical="center"/>
      <protection hidden="1"/>
    </xf>
    <xf numFmtId="0" fontId="12" fillId="0" borderId="56" xfId="0" applyFont="1" applyBorder="1" applyAlignment="1" applyProtection="1">
      <alignment horizontal="center"/>
      <protection locked="0"/>
    </xf>
    <xf numFmtId="0" fontId="12" fillId="0" borderId="57" xfId="0" applyFont="1" applyBorder="1" applyAlignment="1" applyProtection="1">
      <alignment horizontal="center"/>
      <protection locked="0"/>
    </xf>
    <xf numFmtId="0" fontId="12" fillId="0" borderId="58" xfId="0" applyFont="1" applyBorder="1" applyAlignment="1" applyProtection="1">
      <alignment horizontal="center"/>
      <protection locked="0"/>
    </xf>
    <xf numFmtId="0" fontId="6" fillId="0" borderId="49" xfId="0" applyFont="1" applyBorder="1" applyAlignment="1" applyProtection="1">
      <alignment horizontal="center" vertical="center" wrapText="1"/>
      <protection locked="0"/>
    </xf>
    <xf numFmtId="0" fontId="6" fillId="0" borderId="59"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169" fontId="3" fillId="3" borderId="1" xfId="0" applyNumberFormat="1" applyFont="1" applyFill="1" applyBorder="1" applyAlignment="1" applyProtection="1">
      <alignment horizontal="center"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37" xfId="0" applyFont="1" applyFill="1" applyBorder="1" applyAlignment="1" applyProtection="1">
      <alignment horizontal="center" vertical="center"/>
      <protection locked="0"/>
    </xf>
    <xf numFmtId="0" fontId="4" fillId="3" borderId="16" xfId="0" applyFont="1" applyFill="1" applyBorder="1" applyAlignment="1" applyProtection="1">
      <alignment horizontal="center" vertical="center"/>
      <protection locked="0"/>
    </xf>
    <xf numFmtId="0" fontId="3" fillId="3" borderId="17"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18"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left" vertical="center" wrapText="1"/>
      <protection locked="0"/>
    </xf>
    <xf numFmtId="0" fontId="10" fillId="0" borderId="0" xfId="2" applyFont="1" applyAlignment="1" applyProtection="1">
      <alignment horizontal="center" vertical="center" wrapText="1"/>
      <protection locked="0"/>
    </xf>
    <xf numFmtId="0" fontId="6" fillId="3" borderId="14" xfId="0" applyFont="1" applyFill="1" applyBorder="1" applyAlignment="1" applyProtection="1">
      <alignment horizontal="center" vertical="center"/>
      <protection locked="0"/>
    </xf>
    <xf numFmtId="0" fontId="6" fillId="3" borderId="35"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9" fillId="3" borderId="19" xfId="2" applyFont="1" applyFill="1" applyBorder="1" applyAlignment="1" applyProtection="1">
      <alignment horizontal="center" vertical="center" wrapText="1"/>
      <protection locked="0"/>
    </xf>
    <xf numFmtId="0" fontId="9" fillId="3" borderId="1" xfId="2" applyFont="1" applyFill="1" applyBorder="1" applyAlignment="1" applyProtection="1">
      <alignment horizontal="center" vertical="center" wrapText="1"/>
      <protection locked="0"/>
    </xf>
    <xf numFmtId="0" fontId="9" fillId="3" borderId="18" xfId="2" applyFont="1" applyFill="1" applyBorder="1" applyAlignment="1" applyProtection="1">
      <alignment horizontal="center" vertical="center" wrapText="1"/>
      <protection locked="0"/>
    </xf>
    <xf numFmtId="0" fontId="9" fillId="0" borderId="61" xfId="0" applyFont="1" applyBorder="1" applyAlignment="1" applyProtection="1">
      <alignment horizontal="center" vertical="center" wrapText="1"/>
      <protection locked="0"/>
    </xf>
    <xf numFmtId="0" fontId="9" fillId="0" borderId="62" xfId="0" applyFont="1" applyBorder="1" applyAlignment="1" applyProtection="1">
      <alignment horizontal="center" vertical="center" wrapText="1"/>
      <protection locked="0"/>
    </xf>
    <xf numFmtId="0" fontId="9" fillId="0" borderId="32" xfId="0" applyFont="1" applyBorder="1" applyAlignment="1" applyProtection="1">
      <alignment horizontal="center" vertical="center" wrapText="1"/>
      <protection locked="0"/>
    </xf>
    <xf numFmtId="0" fontId="9" fillId="2" borderId="17" xfId="2" applyFont="1" applyFill="1" applyBorder="1" applyAlignment="1" applyProtection="1">
      <alignment horizontal="center" vertical="center"/>
      <protection locked="0"/>
    </xf>
    <xf numFmtId="0" fontId="9" fillId="2" borderId="5" xfId="2" applyFont="1" applyFill="1" applyBorder="1" applyAlignment="1" applyProtection="1">
      <alignment horizontal="center" vertical="center"/>
      <protection locked="0"/>
    </xf>
    <xf numFmtId="0" fontId="3" fillId="0" borderId="17" xfId="0" applyFont="1" applyBorder="1" applyAlignment="1" applyProtection="1">
      <alignment horizontal="justify" vertical="center"/>
      <protection locked="0"/>
    </xf>
    <xf numFmtId="0" fontId="3" fillId="0" borderId="5" xfId="0" applyFont="1" applyBorder="1" applyAlignment="1" applyProtection="1">
      <alignment horizontal="justify" vertical="center"/>
      <protection locked="0"/>
    </xf>
    <xf numFmtId="169" fontId="3" fillId="0" borderId="0" xfId="0" applyNumberFormat="1" applyFont="1" applyAlignment="1" applyProtection="1">
      <alignment horizontal="center" vertical="center"/>
      <protection locked="0"/>
    </xf>
    <xf numFmtId="0" fontId="9" fillId="6" borderId="45" xfId="2" applyFont="1" applyFill="1" applyBorder="1" applyAlignment="1" applyProtection="1">
      <alignment horizontal="justify" vertical="center"/>
      <protection locked="0"/>
    </xf>
    <xf numFmtId="0" fontId="9" fillId="6" borderId="36" xfId="2" applyFont="1" applyFill="1" applyBorder="1" applyAlignment="1" applyProtection="1">
      <alignment horizontal="justify" vertical="center"/>
      <protection locked="0"/>
    </xf>
    <xf numFmtId="0" fontId="9" fillId="3" borderId="14" xfId="2" applyFont="1" applyFill="1" applyBorder="1" applyAlignment="1" applyProtection="1">
      <alignment horizontal="center" vertical="center"/>
      <protection locked="0"/>
    </xf>
    <xf numFmtId="0" fontId="9" fillId="3" borderId="27" xfId="2" applyFont="1" applyFill="1" applyBorder="1" applyAlignment="1" applyProtection="1">
      <alignment horizontal="center" vertical="center"/>
      <protection locked="0"/>
    </xf>
    <xf numFmtId="0" fontId="9" fillId="3" borderId="37" xfId="2" applyFont="1" applyFill="1" applyBorder="1" applyAlignment="1" applyProtection="1">
      <alignment horizontal="center" vertical="center" wrapText="1"/>
      <protection locked="0"/>
    </xf>
    <xf numFmtId="0" fontId="9" fillId="3" borderId="38" xfId="2" applyFont="1" applyFill="1" applyBorder="1" applyAlignment="1" applyProtection="1">
      <alignment horizontal="center" vertical="center" wrapText="1"/>
      <protection locked="0"/>
    </xf>
    <xf numFmtId="0" fontId="9" fillId="3" borderId="35" xfId="2" applyFont="1" applyFill="1" applyBorder="1" applyAlignment="1" applyProtection="1">
      <alignment horizontal="center" vertical="center" wrapText="1"/>
      <protection locked="0"/>
    </xf>
    <xf numFmtId="0" fontId="9" fillId="6" borderId="17" xfId="2" applyFont="1" applyFill="1" applyBorder="1" applyAlignment="1" applyProtection="1">
      <alignment horizontal="justify" vertical="center"/>
      <protection locked="0"/>
    </xf>
    <xf numFmtId="0" fontId="9" fillId="6" borderId="5" xfId="2" applyFont="1" applyFill="1" applyBorder="1" applyAlignment="1" applyProtection="1">
      <alignment horizontal="justify" vertical="center"/>
      <protection locked="0"/>
    </xf>
    <xf numFmtId="0" fontId="9" fillId="3" borderId="39" xfId="2" applyFont="1" applyFill="1" applyBorder="1" applyAlignment="1" applyProtection="1">
      <alignment horizontal="center" vertical="center"/>
      <protection locked="0"/>
    </xf>
    <xf numFmtId="0" fontId="9" fillId="3" borderId="34" xfId="2" applyFont="1" applyFill="1" applyBorder="1" applyAlignment="1" applyProtection="1">
      <alignment horizontal="center" vertical="center"/>
      <protection locked="0"/>
    </xf>
    <xf numFmtId="169" fontId="9" fillId="6" borderId="26" xfId="2" applyNumberFormat="1" applyFont="1" applyFill="1" applyBorder="1" applyAlignment="1" applyProtection="1">
      <alignment horizontal="center" vertical="center"/>
      <protection hidden="1"/>
    </xf>
    <xf numFmtId="169" fontId="9" fillId="6" borderId="40" xfId="2" applyNumberFormat="1" applyFont="1" applyFill="1" applyBorder="1" applyAlignment="1" applyProtection="1">
      <alignment horizontal="center" vertical="center"/>
      <protection hidden="1"/>
    </xf>
    <xf numFmtId="169" fontId="9" fillId="6" borderId="34" xfId="2" applyNumberFormat="1" applyFont="1" applyFill="1" applyBorder="1" applyAlignment="1" applyProtection="1">
      <alignment horizontal="center" vertical="center"/>
      <protection hidden="1"/>
    </xf>
    <xf numFmtId="0" fontId="4" fillId="7" borderId="55" xfId="0" applyFont="1" applyFill="1" applyBorder="1" applyAlignment="1" applyProtection="1">
      <alignment horizontal="center" vertical="center"/>
      <protection locked="0"/>
    </xf>
    <xf numFmtId="0" fontId="4" fillId="7" borderId="38" xfId="0" applyFont="1" applyFill="1" applyBorder="1" applyAlignment="1" applyProtection="1">
      <alignment horizontal="center" vertical="center"/>
      <protection locked="0"/>
    </xf>
    <xf numFmtId="0" fontId="4" fillId="7" borderId="60" xfId="0" applyFont="1" applyFill="1" applyBorder="1" applyAlignment="1" applyProtection="1">
      <alignment horizontal="center" vertical="center"/>
      <protection locked="0"/>
    </xf>
    <xf numFmtId="0" fontId="4" fillId="7" borderId="63" xfId="0" applyFont="1" applyFill="1" applyBorder="1" applyAlignment="1" applyProtection="1">
      <alignment horizontal="center" vertical="center"/>
      <protection locked="0"/>
    </xf>
    <xf numFmtId="0" fontId="4" fillId="7" borderId="12" xfId="0" applyFont="1" applyFill="1" applyBorder="1" applyAlignment="1" applyProtection="1">
      <alignment horizontal="center" vertical="center"/>
      <protection locked="0"/>
    </xf>
    <xf numFmtId="0" fontId="4" fillId="7" borderId="47" xfId="0" applyFont="1" applyFill="1" applyBorder="1" applyAlignment="1" applyProtection="1">
      <alignment horizontal="center" vertical="center"/>
      <protection locked="0"/>
    </xf>
    <xf numFmtId="0" fontId="4" fillId="7" borderId="30" xfId="0" applyFont="1" applyFill="1" applyBorder="1" applyAlignment="1" applyProtection="1">
      <alignment horizontal="center" vertical="center"/>
      <protection locked="0"/>
    </xf>
    <xf numFmtId="0" fontId="4" fillId="7" borderId="31" xfId="0" applyFont="1" applyFill="1" applyBorder="1" applyAlignment="1" applyProtection="1">
      <alignment horizontal="center" vertical="center"/>
      <protection locked="0"/>
    </xf>
    <xf numFmtId="0" fontId="4" fillId="7" borderId="44" xfId="0" applyFont="1" applyFill="1" applyBorder="1" applyAlignment="1" applyProtection="1">
      <alignment horizontal="center" vertical="center"/>
      <protection locked="0"/>
    </xf>
    <xf numFmtId="0" fontId="4" fillId="7" borderId="51" xfId="0" applyFont="1" applyFill="1" applyBorder="1" applyAlignment="1" applyProtection="1">
      <alignment horizontal="center" vertical="center"/>
      <protection locked="0"/>
    </xf>
    <xf numFmtId="0" fontId="4" fillId="7" borderId="52" xfId="0" applyFont="1" applyFill="1" applyBorder="1" applyAlignment="1" applyProtection="1">
      <alignment horizontal="center" vertical="center"/>
      <protection locked="0"/>
    </xf>
    <xf numFmtId="0" fontId="4" fillId="7" borderId="53" xfId="0" applyFont="1" applyFill="1" applyBorder="1" applyAlignment="1" applyProtection="1">
      <alignment horizontal="center" vertical="center"/>
      <protection locked="0"/>
    </xf>
    <xf numFmtId="0" fontId="19" fillId="7" borderId="9" xfId="0" applyFont="1" applyFill="1" applyBorder="1" applyAlignment="1" applyProtection="1">
      <alignment horizontal="center" vertical="center"/>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16" fillId="7" borderId="30" xfId="0" applyFont="1" applyFill="1" applyBorder="1" applyAlignment="1" applyProtection="1">
      <alignment horizontal="center" vertical="center"/>
      <protection locked="0"/>
    </xf>
    <xf numFmtId="0" fontId="16" fillId="7" borderId="31" xfId="0" applyFont="1" applyFill="1" applyBorder="1" applyAlignment="1" applyProtection="1">
      <alignment horizontal="center" vertical="center"/>
      <protection locked="0"/>
    </xf>
    <xf numFmtId="0" fontId="16" fillId="7" borderId="44" xfId="0" applyFont="1" applyFill="1" applyBorder="1" applyAlignment="1" applyProtection="1">
      <alignment horizontal="center" vertical="center"/>
      <protection locked="0"/>
    </xf>
    <xf numFmtId="0" fontId="12" fillId="0" borderId="56" xfId="0" applyFont="1" applyBorder="1" applyAlignment="1" applyProtection="1">
      <alignment horizontal="center" vertical="center"/>
      <protection locked="0"/>
    </xf>
    <xf numFmtId="0" fontId="12" fillId="0" borderId="57" xfId="0" applyFont="1" applyBorder="1" applyAlignment="1" applyProtection="1">
      <alignment horizontal="center" vertical="center"/>
      <protection locked="0"/>
    </xf>
    <xf numFmtId="0" fontId="12" fillId="0" borderId="58" xfId="0" applyFont="1" applyBorder="1" applyAlignment="1" applyProtection="1">
      <alignment horizontal="center" vertical="center"/>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0" fontId="10" fillId="3" borderId="15" xfId="0" applyFont="1" applyFill="1" applyBorder="1" applyAlignment="1" applyProtection="1">
      <alignment horizontal="center" vertical="center" wrapText="1"/>
      <protection locked="0"/>
    </xf>
    <xf numFmtId="0" fontId="10" fillId="3" borderId="16" xfId="0" applyFont="1" applyFill="1" applyBorder="1" applyAlignment="1" applyProtection="1">
      <alignment horizontal="center" vertical="center" wrapText="1"/>
      <protection locked="0"/>
    </xf>
    <xf numFmtId="0" fontId="10" fillId="3" borderId="19" xfId="0"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3" borderId="18" xfId="0" applyFont="1" applyFill="1" applyBorder="1" applyAlignment="1" applyProtection="1">
      <alignment horizontal="center" vertical="center"/>
      <protection locked="0"/>
    </xf>
    <xf numFmtId="0" fontId="15" fillId="7" borderId="41" xfId="0" applyFont="1" applyFill="1" applyBorder="1" applyAlignment="1" applyProtection="1">
      <alignment horizontal="center" vertical="center"/>
      <protection locked="0"/>
    </xf>
    <xf numFmtId="0" fontId="15" fillId="7" borderId="33" xfId="0" applyFont="1" applyFill="1" applyBorder="1" applyAlignment="1" applyProtection="1">
      <alignment horizontal="center" vertical="center"/>
      <protection locked="0"/>
    </xf>
    <xf numFmtId="0" fontId="15" fillId="7" borderId="42" xfId="0" applyFont="1" applyFill="1" applyBorder="1" applyAlignment="1" applyProtection="1">
      <alignment horizontal="center" vertical="center"/>
      <protection locked="0"/>
    </xf>
    <xf numFmtId="0" fontId="16" fillId="7" borderId="43" xfId="0" applyFont="1" applyFill="1" applyBorder="1" applyAlignment="1" applyProtection="1">
      <alignment horizontal="center" vertical="center"/>
      <protection locked="0"/>
    </xf>
    <xf numFmtId="0" fontId="16" fillId="7" borderId="0" xfId="0" applyFont="1" applyFill="1" applyAlignment="1" applyProtection="1">
      <alignment horizontal="center" vertical="center"/>
      <protection locked="0"/>
    </xf>
    <xf numFmtId="0" fontId="16" fillId="7" borderId="22" xfId="0" applyFont="1" applyFill="1" applyBorder="1" applyAlignment="1" applyProtection="1">
      <alignment horizontal="center" vertical="center"/>
      <protection locked="0"/>
    </xf>
    <xf numFmtId="0" fontId="9" fillId="3" borderId="45" xfId="2" applyFont="1" applyFill="1" applyBorder="1" applyAlignment="1" applyProtection="1">
      <alignment horizontal="center" vertical="center"/>
      <protection locked="0"/>
    </xf>
    <xf numFmtId="0" fontId="9" fillId="3" borderId="68" xfId="2" applyFont="1" applyFill="1" applyBorder="1" applyAlignment="1" applyProtection="1">
      <alignment horizontal="center" vertical="center"/>
      <protection locked="0"/>
    </xf>
    <xf numFmtId="0" fontId="9" fillId="3" borderId="36" xfId="2" applyFont="1" applyFill="1" applyBorder="1" applyAlignment="1" applyProtection="1">
      <alignment horizontal="center" vertical="center"/>
      <protection locked="0"/>
    </xf>
    <xf numFmtId="0" fontId="13" fillId="7" borderId="33" xfId="2" applyFont="1" applyFill="1" applyBorder="1" applyAlignment="1" applyProtection="1">
      <alignment horizontal="justify" vertical="center"/>
      <protection locked="0"/>
    </xf>
    <xf numFmtId="0" fontId="10" fillId="7" borderId="41" xfId="2" applyFont="1" applyFill="1" applyBorder="1" applyAlignment="1" applyProtection="1">
      <alignment horizontal="center" vertical="center"/>
      <protection locked="0"/>
    </xf>
    <xf numFmtId="0" fontId="10" fillId="7" borderId="33" xfId="2" applyFont="1" applyFill="1" applyBorder="1" applyAlignment="1" applyProtection="1">
      <alignment horizontal="center" vertical="center"/>
      <protection locked="0"/>
    </xf>
    <xf numFmtId="0" fontId="10" fillId="7" borderId="42" xfId="2" applyFont="1" applyFill="1" applyBorder="1" applyAlignment="1" applyProtection="1">
      <alignment horizontal="center" vertical="center"/>
      <protection locked="0"/>
    </xf>
    <xf numFmtId="0" fontId="2" fillId="7" borderId="30" xfId="2" applyFont="1" applyFill="1" applyBorder="1" applyAlignment="1" applyProtection="1">
      <alignment horizontal="justify" vertical="center"/>
      <protection locked="0"/>
    </xf>
    <xf numFmtId="0" fontId="2" fillId="7" borderId="31" xfId="2" applyFont="1" applyFill="1" applyBorder="1" applyAlignment="1" applyProtection="1">
      <alignment horizontal="justify" vertical="center"/>
      <protection locked="0"/>
    </xf>
    <xf numFmtId="0" fontId="2" fillId="7" borderId="44" xfId="2" applyFont="1" applyFill="1" applyBorder="1" applyAlignment="1" applyProtection="1">
      <alignment horizontal="justify" vertical="center"/>
      <protection locked="0"/>
    </xf>
    <xf numFmtId="0" fontId="6" fillId="7" borderId="9" xfId="0" applyFont="1" applyFill="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4" fillId="0" borderId="17" xfId="2" applyFont="1" applyBorder="1" applyAlignment="1" applyProtection="1">
      <alignment horizontal="justify" vertical="center" wrapText="1"/>
      <protection locked="0"/>
    </xf>
    <xf numFmtId="0" fontId="4" fillId="0" borderId="7" xfId="2" applyFont="1" applyBorder="1" applyAlignment="1" applyProtection="1">
      <alignment horizontal="justify" vertical="center" wrapText="1"/>
      <protection locked="0"/>
    </xf>
    <xf numFmtId="0" fontId="4" fillId="0" borderId="5" xfId="2" applyFont="1" applyBorder="1" applyAlignment="1" applyProtection="1">
      <alignment horizontal="justify" vertical="center" wrapText="1"/>
      <protection locked="0"/>
    </xf>
    <xf numFmtId="0" fontId="4" fillId="0" borderId="45" xfId="2" applyFont="1" applyBorder="1" applyAlignment="1" applyProtection="1">
      <alignment horizontal="justify" vertical="center" wrapText="1"/>
      <protection locked="0"/>
    </xf>
    <xf numFmtId="0" fontId="4" fillId="0" borderId="68" xfId="2" applyFont="1" applyBorder="1" applyAlignment="1" applyProtection="1">
      <alignment horizontal="justify" vertical="center" wrapText="1"/>
      <protection locked="0"/>
    </xf>
    <xf numFmtId="0" fontId="4" fillId="0" borderId="36" xfId="2" applyFont="1" applyBorder="1" applyAlignment="1" applyProtection="1">
      <alignment horizontal="justify" vertical="center" wrapText="1"/>
      <protection locked="0"/>
    </xf>
    <xf numFmtId="0" fontId="9" fillId="3" borderId="55" xfId="2" applyFont="1" applyFill="1" applyBorder="1" applyAlignment="1" applyProtection="1">
      <alignment horizontal="center" vertical="center"/>
      <protection locked="0"/>
    </xf>
    <xf numFmtId="0" fontId="9" fillId="3" borderId="38" xfId="2" applyFont="1" applyFill="1" applyBorder="1" applyAlignment="1" applyProtection="1">
      <alignment horizontal="center" vertical="center"/>
      <protection locked="0"/>
    </xf>
    <xf numFmtId="0" fontId="9" fillId="3" borderId="35" xfId="2" applyFont="1" applyFill="1" applyBorder="1" applyAlignment="1" applyProtection="1">
      <alignment horizontal="center" vertical="center"/>
      <protection locked="0"/>
    </xf>
    <xf numFmtId="0" fontId="4" fillId="3" borderId="17" xfId="2" applyFont="1" applyFill="1" applyBorder="1" applyAlignment="1" applyProtection="1">
      <alignment horizontal="center" vertical="center" wrapText="1"/>
      <protection locked="0"/>
    </xf>
    <xf numFmtId="0" fontId="4" fillId="3" borderId="7" xfId="2" applyFont="1" applyFill="1" applyBorder="1" applyAlignment="1" applyProtection="1">
      <alignment horizontal="center" vertical="center" wrapText="1"/>
      <protection locked="0"/>
    </xf>
    <xf numFmtId="0" fontId="4" fillId="3" borderId="5" xfId="2" applyFont="1" applyFill="1" applyBorder="1" applyAlignment="1" applyProtection="1">
      <alignment horizontal="center" vertical="center" wrapText="1"/>
      <protection locked="0"/>
    </xf>
    <xf numFmtId="0" fontId="4" fillId="0" borderId="7" xfId="2"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cellXfs>
  <cellStyles count="10">
    <cellStyle name="Millares" xfId="8" builtinId="3"/>
    <cellStyle name="Millares [0]" xfId="6" builtinId="6"/>
    <cellStyle name="Moneda" xfId="1" builtinId="4"/>
    <cellStyle name="Moneda [0]" xfId="9" builtinId="7"/>
    <cellStyle name="Moneda 2" xfId="5" xr:uid="{00000000-0005-0000-0000-000004000000}"/>
    <cellStyle name="Moneda 3" xfId="4" xr:uid="{00000000-0005-0000-0000-000005000000}"/>
    <cellStyle name="Normal" xfId="0" builtinId="0"/>
    <cellStyle name="Normal 2" xfId="2" xr:uid="{00000000-0005-0000-0000-000007000000}"/>
    <cellStyle name="Porcentaje" xfId="7" builtinId="5"/>
    <cellStyle name="Porcentual 3" xfId="3"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436870</xdr:colOff>
      <xdr:row>0</xdr:row>
      <xdr:rowOff>63684</xdr:rowOff>
    </xdr:from>
    <xdr:to>
      <xdr:col>0</xdr:col>
      <xdr:colOff>1345827</xdr:colOff>
      <xdr:row>2</xdr:row>
      <xdr:rowOff>393966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36870" y="63684"/>
          <a:ext cx="908957" cy="1208823"/>
        </a:xfrm>
        <a:prstGeom prst="rect">
          <a:avLst/>
        </a:prstGeom>
      </xdr:spPr>
    </xdr:pic>
    <xdr:clientData/>
  </xdr:twoCellAnchor>
  <xdr:oneCellAnchor>
    <xdr:from>
      <xdr:col>0</xdr:col>
      <xdr:colOff>329293</xdr:colOff>
      <xdr:row>13</xdr:row>
      <xdr:rowOff>9896</xdr:rowOff>
    </xdr:from>
    <xdr:ext cx="908957" cy="1230827"/>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29293" y="9896"/>
          <a:ext cx="908957" cy="123082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461911</xdr:colOff>
      <xdr:row>0</xdr:row>
      <xdr:rowOff>38224</xdr:rowOff>
    </xdr:from>
    <xdr:to>
      <xdr:col>0</xdr:col>
      <xdr:colOff>1265463</xdr:colOff>
      <xdr:row>2</xdr:row>
      <xdr:rowOff>290740</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461911" y="38224"/>
          <a:ext cx="803552" cy="10417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1394535</xdr:colOff>
      <xdr:row>0</xdr:row>
      <xdr:rowOff>41868</xdr:rowOff>
    </xdr:from>
    <xdr:ext cx="654447" cy="892108"/>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394535" y="41868"/>
          <a:ext cx="654447" cy="89210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0</xdr:col>
      <xdr:colOff>1047750</xdr:colOff>
      <xdr:row>2</xdr:row>
      <xdr:rowOff>352425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04775" y="161925"/>
          <a:ext cx="942975" cy="990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615912</xdr:colOff>
      <xdr:row>0</xdr:row>
      <xdr:rowOff>145677</xdr:rowOff>
    </xdr:from>
    <xdr:to>
      <xdr:col>0</xdr:col>
      <xdr:colOff>1332379</xdr:colOff>
      <xdr:row>2</xdr:row>
      <xdr:rowOff>258855</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615912" y="145677"/>
          <a:ext cx="716467" cy="97042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552450</xdr:colOff>
      <xdr:row>0</xdr:row>
      <xdr:rowOff>46636</xdr:rowOff>
    </xdr:from>
    <xdr:to>
      <xdr:col>0</xdr:col>
      <xdr:colOff>1186528</xdr:colOff>
      <xdr:row>2</xdr:row>
      <xdr:rowOff>201087</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52450" y="46636"/>
          <a:ext cx="634078" cy="878351"/>
        </a:xfrm>
        <a:prstGeom prst="rect">
          <a:avLst/>
        </a:prstGeom>
      </xdr:spPr>
    </xdr:pic>
    <xdr:clientData/>
  </xdr:twoCellAnchor>
  <xdr:twoCellAnchor editAs="oneCell">
    <xdr:from>
      <xdr:col>0</xdr:col>
      <xdr:colOff>552450</xdr:colOff>
      <xdr:row>0</xdr:row>
      <xdr:rowOff>46636</xdr:rowOff>
    </xdr:from>
    <xdr:to>
      <xdr:col>0</xdr:col>
      <xdr:colOff>1186528</xdr:colOff>
      <xdr:row>2</xdr:row>
      <xdr:rowOff>201087</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552450" y="46636"/>
          <a:ext cx="634078" cy="8783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66675</xdr:colOff>
      <xdr:row>1</xdr:row>
      <xdr:rowOff>38100</xdr:rowOff>
    </xdr:from>
    <xdr:to>
      <xdr:col>9</xdr:col>
      <xdr:colOff>180975</xdr:colOff>
      <xdr:row>4</xdr:row>
      <xdr:rowOff>142875</xdr:rowOff>
    </xdr:to>
    <xdr:sp macro="" textlink="">
      <xdr:nvSpPr>
        <xdr:cNvPr id="2" name="CuadroTexto 1">
          <a:extLst>
            <a:ext uri="{FF2B5EF4-FFF2-40B4-BE49-F238E27FC236}">
              <a16:creationId xmlns:a16="http://schemas.microsoft.com/office/drawing/2014/main" id="{00000000-0008-0000-0A00-000002000000}"/>
            </a:ext>
          </a:extLst>
        </xdr:cNvPr>
        <xdr:cNvSpPr txBox="1"/>
      </xdr:nvSpPr>
      <xdr:spPr>
        <a:xfrm>
          <a:off x="828675" y="228600"/>
          <a:ext cx="6210300" cy="676275"/>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t>reportar en esta hoja el auxiliar de costos contable del periodo que esta reportando en formato excel por tercero.</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rly%20giraldo/Desktop/PATIO%20BONITO/2026/PRESUPUESTO/PRESUPUESTO%20CDI%20PATIO%202026.xlsx" TargetMode="External"/><Relationship Id="rId1" Type="http://schemas.openxmlformats.org/officeDocument/2006/relationships/externalLinkPath" Target="/Users/marly%20giraldo/Desktop/PATIO%20BONITO/2026/PRESUPUESTO/PRESUPUESTO%20CDI%20PATIO%20202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marly%20giraldo/Desktop/PATIO%20BONITO/2026/LEGALIZACIONES/1.%20FEBRERO/INFORME%20FINANCIERO%20FEBRERO.xlsx" TargetMode="External"/><Relationship Id="rId1" Type="http://schemas.openxmlformats.org/officeDocument/2006/relationships/externalLinkPath" Target="/Users/marly%20giraldo/Desktop/PATIO%20BONITO/2026/LEGALIZACIONES/1.%20FEBRERO/INFORME%20FINANCIERO%20FEBRER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catalina%20castellanos/Desktop/PATIO%20BONITO/2026/PRESUPUESTO/PRESUPUESTO%20CDI%20PATIO%202026.xlsx" TargetMode="External"/><Relationship Id="rId1" Type="http://schemas.openxmlformats.org/officeDocument/2006/relationships/externalLinkPath" Target="/Users/catalina%20castellanos/Desktop/PATIO%20BONITO/2026/PRESUPUESTO/PRESUPUESTO%20CDI%20PATIO%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SUPUESTO CANASTA 2025"/>
      <sheetName val="PRESUPUESTO CANASTA 2026"/>
      <sheetName val="PRESUPUESTO AHORROS FEB 2026"/>
      <sheetName val="REDISTRIBUCION"/>
      <sheetName val="4. CONTRAPARTIDA"/>
    </sheetNames>
    <sheetDataSet>
      <sheetData sheetId="0"/>
      <sheetData sheetId="1">
        <row r="60">
          <cell r="U60">
            <v>-93082370.355199575</v>
          </cell>
        </row>
      </sheetData>
      <sheetData sheetId="2">
        <row r="29">
          <cell r="U29">
            <v>206968305.47738403</v>
          </cell>
          <cell r="V29">
            <v>203451893.46855748</v>
          </cell>
        </row>
        <row r="32">
          <cell r="U32">
            <v>20617597.302000001</v>
          </cell>
          <cell r="V32">
            <v>20345167.437469877</v>
          </cell>
        </row>
        <row r="34">
          <cell r="U34">
            <v>19440949.0506946</v>
          </cell>
          <cell r="V34">
            <v>20345167.437469877</v>
          </cell>
        </row>
        <row r="36">
          <cell r="U36">
            <v>71427982.832725003</v>
          </cell>
          <cell r="V36">
            <v>75527333.009287506</v>
          </cell>
        </row>
        <row r="37">
          <cell r="U37">
            <v>71682174.942450002</v>
          </cell>
          <cell r="V37">
            <v>75527333.009287506</v>
          </cell>
        </row>
        <row r="38">
          <cell r="U38">
            <v>54549626.746984988</v>
          </cell>
          <cell r="V38">
            <v>50414589.337722495</v>
          </cell>
        </row>
        <row r="39">
          <cell r="U39">
            <v>18806841.8009375</v>
          </cell>
          <cell r="V39">
            <v>18881779.893707499</v>
          </cell>
        </row>
        <row r="41">
          <cell r="U41">
            <v>7926269.0805000002</v>
          </cell>
          <cell r="V41">
            <v>8234906.0805000002</v>
          </cell>
        </row>
        <row r="42">
          <cell r="U42">
            <v>2845988.2609999999</v>
          </cell>
          <cell r="V42">
            <v>2828988.2609999999</v>
          </cell>
        </row>
        <row r="43">
          <cell r="U43">
            <v>1399668</v>
          </cell>
          <cell r="V43">
            <v>1341347.6835</v>
          </cell>
        </row>
        <row r="44">
          <cell r="U44">
            <v>7927210.0250000004</v>
          </cell>
          <cell r="V44">
            <v>6694108.0250000004</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VO DE DILIGENCIAMIENTO"/>
      <sheetName val="REDISTRIBUCION"/>
      <sheetName val="PRESUPUESTO CANASTA 2025"/>
      <sheetName val="PRESUPUESTO CANASTA 2026"/>
      <sheetName val="PRESUPUESTO AHORROS FEB 2026"/>
      <sheetName val="2. REC. PAGADOS Y POR PAGAR"/>
      <sheetName val="3. SEGUIM. AL USO DE LOS AP"/>
      <sheetName val="LISTAS"/>
      <sheetName val="4. CONTRAPARTIDA"/>
      <sheetName val="5. CONCILIACION BANCARIA"/>
      <sheetName val="DETALLE DE COMPRAS DEL PERIODO"/>
    </sheetNames>
    <sheetDataSet>
      <sheetData sheetId="0"/>
      <sheetData sheetId="1">
        <row r="24">
          <cell r="N24">
            <v>3300929.9119200003</v>
          </cell>
        </row>
        <row r="25">
          <cell r="N25">
            <v>3436266.2170000002</v>
          </cell>
        </row>
        <row r="27">
          <cell r="N27">
            <v>3050305.3166999999</v>
          </cell>
        </row>
        <row r="28">
          <cell r="N28">
            <v>3050305.3166999999</v>
          </cell>
        </row>
        <row r="29">
          <cell r="N29">
            <v>3050305.3166999999</v>
          </cell>
        </row>
        <row r="30">
          <cell r="N30">
            <v>3050305.3166999999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SUPUESTO CANASTA 2025"/>
      <sheetName val="PRESUPUESTO CANASTA 2026"/>
      <sheetName val="PRESUPUESTO AHORROS FEB 2026"/>
      <sheetName val="REDISTRIBUCION"/>
      <sheetName val="4. CONTRAPARTIDA"/>
    </sheetNames>
    <sheetDataSet>
      <sheetData sheetId="0" refreshError="1"/>
      <sheetData sheetId="1">
        <row r="60">
          <cell r="U60">
            <v>-0.35519957542419434</v>
          </cell>
        </row>
      </sheetData>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9">
    <pageSetUpPr fitToPage="1"/>
  </sheetPr>
  <dimension ref="A1:G26"/>
  <sheetViews>
    <sheetView view="pageBreakPreview" topLeftCell="A10" zoomScale="80" zoomScaleNormal="70" zoomScaleSheetLayoutView="80" workbookViewId="0">
      <selection activeCell="I17" sqref="I17"/>
    </sheetView>
  </sheetViews>
  <sheetFormatPr defaultColWidth="11.42578125" defaultRowHeight="15"/>
  <cols>
    <col min="1" max="1" width="23.28515625" customWidth="1"/>
    <col min="2" max="2" width="142" customWidth="1"/>
    <col min="3" max="4" width="27.28515625" customWidth="1"/>
  </cols>
  <sheetData>
    <row r="1" spans="1:7" ht="35.25" customHeight="1" thickBot="1">
      <c r="A1" s="273"/>
      <c r="B1" s="270" t="s">
        <v>0</v>
      </c>
      <c r="C1" s="152" t="s">
        <v>1</v>
      </c>
      <c r="D1" s="153">
        <v>44328</v>
      </c>
    </row>
    <row r="2" spans="1:7" ht="35.25" customHeight="1" thickBot="1">
      <c r="A2" s="274"/>
      <c r="B2" s="271"/>
      <c r="C2" s="152" t="s">
        <v>2</v>
      </c>
      <c r="D2" s="152" t="s">
        <v>3</v>
      </c>
    </row>
    <row r="3" spans="1:7" ht="35.25" customHeight="1" thickBot="1">
      <c r="A3" s="275"/>
      <c r="B3" s="272"/>
      <c r="C3" s="268" t="s">
        <v>4</v>
      </c>
      <c r="D3" s="269"/>
    </row>
    <row r="4" spans="1:7" ht="12.75" customHeight="1" thickBot="1">
      <c r="A4" s="105"/>
      <c r="B4" s="105"/>
      <c r="C4" s="94"/>
      <c r="D4" s="94"/>
    </row>
    <row r="5" spans="1:7" s="40" customFormat="1" ht="29.25" customHeight="1">
      <c r="A5" s="287" t="s">
        <v>5</v>
      </c>
      <c r="B5" s="288"/>
      <c r="C5" s="288"/>
      <c r="D5" s="289"/>
    </row>
    <row r="6" spans="1:7" ht="409.5" customHeight="1">
      <c r="A6" s="285" t="s">
        <v>6</v>
      </c>
      <c r="B6" s="277"/>
      <c r="C6" s="277"/>
      <c r="D6" s="286"/>
    </row>
    <row r="7" spans="1:7" ht="409.5" customHeight="1">
      <c r="A7" s="293" t="s">
        <v>7</v>
      </c>
      <c r="B7" s="294"/>
      <c r="C7" s="294"/>
      <c r="D7" s="295"/>
    </row>
    <row r="8" spans="1:7" ht="157.5" customHeight="1">
      <c r="A8" s="296" t="s">
        <v>8</v>
      </c>
      <c r="B8" s="297"/>
      <c r="C8" s="297"/>
      <c r="D8" s="298"/>
    </row>
    <row r="9" spans="1:7" s="40" customFormat="1" ht="29.25" customHeight="1">
      <c r="A9" s="282" t="s">
        <v>9</v>
      </c>
      <c r="B9" s="283"/>
      <c r="C9" s="283"/>
      <c r="D9" s="284"/>
    </row>
    <row r="10" spans="1:7" ht="374.25" customHeight="1">
      <c r="A10" s="285" t="s">
        <v>10</v>
      </c>
      <c r="B10" s="277"/>
      <c r="C10" s="277"/>
      <c r="D10" s="286"/>
    </row>
    <row r="11" spans="1:7" ht="234.75" customHeight="1" thickBot="1">
      <c r="A11" s="290" t="s">
        <v>11</v>
      </c>
      <c r="B11" s="291"/>
      <c r="C11" s="291"/>
      <c r="D11" s="292"/>
    </row>
    <row r="12" spans="1:7" s="2" customFormat="1" ht="16.5">
      <c r="A12" s="233" t="s">
        <v>12</v>
      </c>
      <c r="B12" s="234"/>
      <c r="C12" s="234"/>
      <c r="D12" s="235"/>
      <c r="E12" s="28"/>
      <c r="F12" s="28"/>
      <c r="G12" s="28"/>
    </row>
    <row r="13" spans="1:7" s="2" customFormat="1" ht="10.5" customHeight="1" thickBot="1">
      <c r="A13" s="236" t="s">
        <v>13</v>
      </c>
      <c r="B13" s="237"/>
      <c r="C13" s="237"/>
      <c r="D13" s="238"/>
      <c r="E13" s="29"/>
      <c r="F13" s="29"/>
      <c r="G13" s="29"/>
    </row>
    <row r="14" spans="1:7" ht="35.25" customHeight="1" thickBot="1">
      <c r="A14" s="273"/>
      <c r="B14" s="270" t="s">
        <v>14</v>
      </c>
      <c r="C14" s="152" t="s">
        <v>1</v>
      </c>
      <c r="D14" s="153">
        <v>44328</v>
      </c>
    </row>
    <row r="15" spans="1:7" ht="35.25" customHeight="1" thickBot="1">
      <c r="A15" s="274"/>
      <c r="B15" s="271"/>
      <c r="C15" s="152" t="s">
        <v>2</v>
      </c>
      <c r="D15" s="152" t="s">
        <v>15</v>
      </c>
    </row>
    <row r="16" spans="1:7" ht="35.25" customHeight="1" thickBot="1">
      <c r="A16" s="275"/>
      <c r="B16" s="272"/>
      <c r="C16" s="268" t="s">
        <v>4</v>
      </c>
      <c r="D16" s="269"/>
    </row>
    <row r="17" spans="1:7" ht="12.75" customHeight="1">
      <c r="A17" s="105"/>
      <c r="B17" s="105"/>
      <c r="C17" s="94"/>
      <c r="D17" s="94"/>
    </row>
    <row r="18" spans="1:7" s="40" customFormat="1" ht="29.25" customHeight="1">
      <c r="A18" s="282" t="s">
        <v>16</v>
      </c>
      <c r="B18" s="283"/>
      <c r="C18" s="283"/>
      <c r="D18" s="284"/>
    </row>
    <row r="19" spans="1:7" ht="409.5" customHeight="1">
      <c r="A19" s="276" t="s">
        <v>17</v>
      </c>
      <c r="B19" s="277"/>
      <c r="C19" s="277"/>
      <c r="D19" s="278"/>
    </row>
    <row r="20" spans="1:7" ht="128.25" customHeight="1">
      <c r="A20" s="299" t="s">
        <v>18</v>
      </c>
      <c r="B20" s="297"/>
      <c r="C20" s="297"/>
      <c r="D20" s="300"/>
    </row>
    <row r="21" spans="1:7" s="40" customFormat="1" ht="29.25" customHeight="1">
      <c r="A21" s="279" t="s">
        <v>19</v>
      </c>
      <c r="B21" s="280"/>
      <c r="C21" s="280"/>
      <c r="D21" s="281"/>
    </row>
    <row r="22" spans="1:7" ht="244.5" customHeight="1">
      <c r="A22" s="301" t="s">
        <v>20</v>
      </c>
      <c r="B22" s="302"/>
      <c r="C22" s="302"/>
      <c r="D22" s="303"/>
    </row>
    <row r="23" spans="1:7" s="40" customFormat="1" ht="29.25" customHeight="1">
      <c r="A23" s="304" t="s">
        <v>21</v>
      </c>
      <c r="B23" s="305"/>
      <c r="C23" s="305"/>
      <c r="D23" s="306"/>
    </row>
    <row r="24" spans="1:7" ht="386.25" customHeight="1" thickBot="1">
      <c r="A24" s="265" t="s">
        <v>22</v>
      </c>
      <c r="B24" s="266"/>
      <c r="C24" s="266"/>
      <c r="D24" s="267"/>
    </row>
    <row r="25" spans="1:7" s="2" customFormat="1" ht="16.5">
      <c r="A25" s="233" t="s">
        <v>12</v>
      </c>
      <c r="B25" s="234"/>
      <c r="C25" s="234"/>
      <c r="D25" s="235"/>
      <c r="E25" s="28"/>
      <c r="F25" s="28"/>
      <c r="G25" s="28"/>
    </row>
    <row r="26" spans="1:7" s="2" customFormat="1" ht="10.5" customHeight="1">
      <c r="A26" s="236" t="s">
        <v>13</v>
      </c>
      <c r="B26" s="237"/>
      <c r="C26" s="237"/>
      <c r="D26" s="238"/>
      <c r="E26" s="29"/>
      <c r="F26" s="29"/>
      <c r="G26" s="29"/>
    </row>
  </sheetData>
  <mergeCells count="24">
    <mergeCell ref="A20:D20"/>
    <mergeCell ref="A12:D12"/>
    <mergeCell ref="A13:D13"/>
    <mergeCell ref="A22:D22"/>
    <mergeCell ref="A23:D23"/>
    <mergeCell ref="A14:A16"/>
    <mergeCell ref="B14:B16"/>
    <mergeCell ref="C16:D16"/>
    <mergeCell ref="A24:D24"/>
    <mergeCell ref="A25:D25"/>
    <mergeCell ref="A26:D26"/>
    <mergeCell ref="C3:D3"/>
    <mergeCell ref="B1:B3"/>
    <mergeCell ref="A1:A3"/>
    <mergeCell ref="A19:D19"/>
    <mergeCell ref="A21:D21"/>
    <mergeCell ref="A18:D18"/>
    <mergeCell ref="A10:D10"/>
    <mergeCell ref="A5:D5"/>
    <mergeCell ref="A6:D6"/>
    <mergeCell ref="A9:D9"/>
    <mergeCell ref="A11:D11"/>
    <mergeCell ref="A7:D7"/>
    <mergeCell ref="A8:D8"/>
  </mergeCells>
  <pageMargins left="0.7" right="0.7" top="0.75" bottom="0.75" header="0.3" footer="0.3"/>
  <pageSetup paperSize="13" scale="33" fitToHeight="0" orientation="portrait" r:id="rId1"/>
  <rowBreaks count="1" manualBreakCount="1">
    <brk id="13"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S32"/>
  <sheetViews>
    <sheetView zoomScaleNormal="100" workbookViewId="0">
      <selection activeCell="H15" sqref="H15"/>
    </sheetView>
  </sheetViews>
  <sheetFormatPr defaultColWidth="23" defaultRowHeight="13.5"/>
  <cols>
    <col min="1" max="1" width="23" style="163"/>
    <col min="2" max="2" width="35.5703125" style="163" bestFit="1" customWidth="1"/>
    <col min="3" max="3" width="15" style="164" customWidth="1"/>
    <col min="4" max="4" width="18" style="163" bestFit="1" customWidth="1"/>
    <col min="5" max="5" width="11.85546875" style="163" bestFit="1" customWidth="1"/>
    <col min="6" max="6" width="9.5703125" style="163" bestFit="1" customWidth="1"/>
    <col min="7" max="7" width="10.28515625" style="163" bestFit="1" customWidth="1"/>
    <col min="8" max="8" width="12.42578125" style="163" bestFit="1" customWidth="1"/>
    <col min="9" max="9" width="13.28515625" style="163" bestFit="1" customWidth="1"/>
    <col min="10" max="10" width="11.5703125" style="163" bestFit="1" customWidth="1"/>
    <col min="11" max="11" width="13.42578125" style="163" bestFit="1" customWidth="1"/>
    <col min="12" max="12" width="17.28515625" style="163" bestFit="1" customWidth="1"/>
    <col min="13" max="13" width="12.140625" style="163" bestFit="1" customWidth="1"/>
    <col min="14" max="14" width="8.28515625" style="169" bestFit="1" customWidth="1"/>
    <col min="15" max="15" width="9.5703125" style="163" bestFit="1" customWidth="1"/>
    <col min="16" max="16" width="10.28515625" style="163" bestFit="1" customWidth="1"/>
    <col min="17" max="17" width="65" style="163" bestFit="1" customWidth="1"/>
    <col min="18" max="18" width="8" style="163" bestFit="1" customWidth="1"/>
    <col min="19" max="19" width="8.28515625" style="163" bestFit="1" customWidth="1"/>
    <col min="20" max="16384" width="23" style="163"/>
  </cols>
  <sheetData>
    <row r="2" spans="2:15">
      <c r="B2" s="307" t="s">
        <v>23</v>
      </c>
      <c r="C2" s="307"/>
      <c r="D2" s="307"/>
      <c r="E2" s="307"/>
    </row>
    <row r="3" spans="2:15" ht="25.5">
      <c r="B3" s="177" t="s">
        <v>24</v>
      </c>
      <c r="C3" s="177" t="s">
        <v>25</v>
      </c>
      <c r="D3" s="177" t="s">
        <v>26</v>
      </c>
      <c r="E3" s="177" t="s">
        <v>23</v>
      </c>
      <c r="H3"/>
      <c r="I3"/>
      <c r="J3"/>
      <c r="K3"/>
      <c r="L3"/>
    </row>
    <row r="4" spans="2:15" ht="15">
      <c r="B4" s="160" t="s">
        <v>27</v>
      </c>
      <c r="C4" s="161">
        <f>+'[1]PRESUPUESTO AHORROS FEB 2026'!V34</f>
        <v>20345167.437469877</v>
      </c>
      <c r="D4" s="161">
        <f>+'[1]PRESUPUESTO AHORROS FEB 2026'!U34</f>
        <v>19440949.0506946</v>
      </c>
      <c r="E4" s="161">
        <f>+C4-D4</f>
        <v>904218.38677527755</v>
      </c>
      <c r="F4" s="170"/>
      <c r="H4"/>
      <c r="I4"/>
      <c r="J4"/>
      <c r="K4"/>
      <c r="L4"/>
    </row>
    <row r="5" spans="2:15" ht="15">
      <c r="B5" s="160" t="s">
        <v>28</v>
      </c>
      <c r="C5" s="161">
        <f>+'[1]PRESUPUESTO AHORROS FEB 2026'!V36</f>
        <v>75527333.009287506</v>
      </c>
      <c r="D5" s="161">
        <f>+'[1]PRESUPUESTO AHORROS FEB 2026'!U36</f>
        <v>71427982.832725003</v>
      </c>
      <c r="E5" s="161">
        <f>+C5-D5</f>
        <v>4099350.176562503</v>
      </c>
      <c r="F5" s="170"/>
      <c r="H5"/>
      <c r="I5"/>
      <c r="J5"/>
      <c r="K5"/>
      <c r="L5"/>
      <c r="O5" s="176"/>
    </row>
    <row r="6" spans="2:15" ht="15">
      <c r="B6" s="160" t="s">
        <v>29</v>
      </c>
      <c r="C6" s="161">
        <f>+'[1]PRESUPUESTO AHORROS FEB 2026'!V37</f>
        <v>75527333.009287506</v>
      </c>
      <c r="D6" s="161">
        <f>+'[1]PRESUPUESTO AHORROS FEB 2026'!U37</f>
        <v>71682174.942450002</v>
      </c>
      <c r="E6" s="161">
        <f>+C6-D6</f>
        <v>3845158.0668375045</v>
      </c>
      <c r="F6" s="170"/>
      <c r="H6"/>
      <c r="I6"/>
      <c r="J6"/>
      <c r="K6"/>
      <c r="L6"/>
    </row>
    <row r="7" spans="2:15">
      <c r="B7" s="160" t="s">
        <v>30</v>
      </c>
      <c r="C7" s="161">
        <f>+'[1]PRESUPUESTO AHORROS FEB 2026'!V39</f>
        <v>18881779.893707499</v>
      </c>
      <c r="D7" s="161">
        <f>+'[1]PRESUPUESTO AHORROS FEB 2026'!U39</f>
        <v>18806841.8009375</v>
      </c>
      <c r="E7" s="161">
        <f>+C7-D7</f>
        <v>74938.092769999057</v>
      </c>
      <c r="F7" s="170"/>
    </row>
    <row r="8" spans="2:15">
      <c r="B8" s="160" t="s">
        <v>31</v>
      </c>
      <c r="C8" s="161">
        <f>+'[1]PRESUPUESTO AHORROS FEB 2026'!V41</f>
        <v>8234906.0805000002</v>
      </c>
      <c r="D8" s="161">
        <f>+'[1]PRESUPUESTO AHORROS FEB 2026'!U41</f>
        <v>7926269.0805000002</v>
      </c>
      <c r="E8" s="161">
        <f>+C8-D8</f>
        <v>308637</v>
      </c>
      <c r="F8" s="170"/>
    </row>
    <row r="9" spans="2:15">
      <c r="B9" s="178" t="s">
        <v>32</v>
      </c>
      <c r="C9" s="165">
        <f>SUM(C4:C7)</f>
        <v>190281613.34975237</v>
      </c>
      <c r="D9" s="165">
        <f>SUM(D4:D7)</f>
        <v>181357948.62680712</v>
      </c>
      <c r="E9" s="165">
        <f>SUM(E4:E8)</f>
        <v>9232301.7229452841</v>
      </c>
      <c r="F9" s="171"/>
    </row>
    <row r="11" spans="2:15">
      <c r="B11" s="308" t="s">
        <v>33</v>
      </c>
      <c r="C11" s="309"/>
      <c r="D11" s="309"/>
      <c r="E11" s="310"/>
    </row>
    <row r="12" spans="2:15" ht="25.5">
      <c r="B12" s="177" t="s">
        <v>24</v>
      </c>
      <c r="C12" s="177" t="s">
        <v>25</v>
      </c>
      <c r="D12" s="177" t="s">
        <v>26</v>
      </c>
      <c r="E12" s="177" t="s">
        <v>23</v>
      </c>
    </row>
    <row r="13" spans="2:15">
      <c r="B13" s="160" t="s">
        <v>34</v>
      </c>
      <c r="C13" s="161">
        <f>+'[1]PRESUPUESTO AHORROS FEB 2026'!V29</f>
        <v>203451893.46855748</v>
      </c>
      <c r="D13" s="161">
        <f>+'[1]PRESUPUESTO AHORROS FEB 2026'!U29</f>
        <v>206968305.47738403</v>
      </c>
      <c r="E13" s="161">
        <f>+C13-D13</f>
        <v>-3516412.0088265538</v>
      </c>
      <c r="F13" s="170"/>
    </row>
    <row r="14" spans="2:15">
      <c r="B14" s="160" t="s">
        <v>35</v>
      </c>
      <c r="C14" s="161">
        <f>+'[1]PRESUPUESTO AHORROS FEB 2026'!V32</f>
        <v>20345167.437469877</v>
      </c>
      <c r="D14" s="166">
        <f>+'[1]PRESUPUESTO AHORROS FEB 2026'!U32</f>
        <v>20617597.302000001</v>
      </c>
      <c r="E14" s="167">
        <f>+C14-D14</f>
        <v>-272429.86453012377</v>
      </c>
      <c r="F14" s="172"/>
      <c r="G14" s="163" t="s">
        <v>36</v>
      </c>
    </row>
    <row r="15" spans="2:15">
      <c r="B15" s="160" t="s">
        <v>37</v>
      </c>
      <c r="C15" s="161">
        <f>+'[1]PRESUPUESTO AHORROS FEB 2026'!V38</f>
        <v>50414589.337722495</v>
      </c>
      <c r="D15" s="166">
        <f>+'[1]PRESUPUESTO AHORROS FEB 2026'!U38</f>
        <v>54549626.746984988</v>
      </c>
      <c r="E15" s="167">
        <f>+C15-D15</f>
        <v>-4135037.4092624933</v>
      </c>
      <c r="F15" s="172"/>
      <c r="G15" s="197">
        <v>0.19989999999999999</v>
      </c>
    </row>
    <row r="16" spans="2:15">
      <c r="B16" s="160" t="s">
        <v>38</v>
      </c>
      <c r="C16" s="161">
        <f>+'[1]PRESUPUESTO AHORROS FEB 2026'!V42</f>
        <v>2828988.2609999999</v>
      </c>
      <c r="D16" s="166">
        <f>+'[1]PRESUPUESTO AHORROS FEB 2026'!U42</f>
        <v>2845988.2609999999</v>
      </c>
      <c r="E16" s="167">
        <f>+C16-D16</f>
        <v>-17000</v>
      </c>
      <c r="F16" s="172"/>
    </row>
    <row r="17" spans="2:19">
      <c r="B17" s="160" t="s">
        <v>39</v>
      </c>
      <c r="C17" s="161">
        <f>+'[1]PRESUPUESTO AHORROS FEB 2026'!V43</f>
        <v>1341347.6835</v>
      </c>
      <c r="D17" s="166">
        <f>+'[1]PRESUPUESTO AHORROS FEB 2026'!U43</f>
        <v>1399668</v>
      </c>
      <c r="E17" s="167">
        <f>+C17-D17</f>
        <v>-58320.316499999957</v>
      </c>
      <c r="F17" s="172"/>
    </row>
    <row r="18" spans="2:19">
      <c r="B18" s="160" t="s">
        <v>40</v>
      </c>
      <c r="C18" s="161">
        <f>+'[1]PRESUPUESTO AHORROS FEB 2026'!V44</f>
        <v>6694108.0250000004</v>
      </c>
      <c r="D18" s="166">
        <f>+'[1]PRESUPUESTO AHORROS FEB 2026'!U44</f>
        <v>7927210.0250000004</v>
      </c>
      <c r="E18" s="167">
        <f>+C18-D18+1</f>
        <v>-1233101</v>
      </c>
      <c r="F18" s="172"/>
    </row>
    <row r="19" spans="2:19">
      <c r="B19" s="178" t="s">
        <v>32</v>
      </c>
      <c r="C19" s="162">
        <f>SUM(C13:C18)</f>
        <v>285076094.2132498</v>
      </c>
      <c r="D19" s="162">
        <f>SUM(D13:D18)</f>
        <v>294308395.81236893</v>
      </c>
      <c r="E19" s="162">
        <f>SUM(E13:E18)</f>
        <v>-9232300.5991191715</v>
      </c>
      <c r="F19" s="173"/>
      <c r="G19" s="168"/>
    </row>
    <row r="20" spans="2:19">
      <c r="M20" s="183"/>
      <c r="P20" s="183"/>
    </row>
    <row r="21" spans="2:19">
      <c r="E21" s="168"/>
      <c r="F21" s="168"/>
      <c r="G21" s="168"/>
      <c r="L21" s="183"/>
      <c r="M21" s="183"/>
      <c r="O21" s="175"/>
      <c r="P21" s="175"/>
    </row>
    <row r="22" spans="2:19" s="185" customFormat="1" ht="18">
      <c r="B22" s="194" t="s">
        <v>41</v>
      </c>
      <c r="C22" s="194" t="s">
        <v>42</v>
      </c>
      <c r="D22" s="194" t="s">
        <v>43</v>
      </c>
      <c r="E22" s="194" t="s">
        <v>44</v>
      </c>
      <c r="F22" s="194" t="s">
        <v>45</v>
      </c>
      <c r="G22" s="194" t="s">
        <v>46</v>
      </c>
      <c r="H22" s="194" t="s">
        <v>47</v>
      </c>
      <c r="I22" s="194" t="s">
        <v>48</v>
      </c>
      <c r="J22" s="194" t="s">
        <v>49</v>
      </c>
      <c r="K22" s="194" t="s">
        <v>50</v>
      </c>
      <c r="L22" s="194" t="s">
        <v>51</v>
      </c>
      <c r="M22" s="194" t="s">
        <v>52</v>
      </c>
      <c r="N22" s="196" t="s">
        <v>53</v>
      </c>
      <c r="O22" s="195" t="s">
        <v>54</v>
      </c>
      <c r="P22" s="194" t="s">
        <v>55</v>
      </c>
      <c r="Q22" s="194" t="s">
        <v>56</v>
      </c>
    </row>
    <row r="23" spans="2:19" s="185" customFormat="1" ht="18">
      <c r="B23" s="190" t="s">
        <v>57</v>
      </c>
      <c r="C23" s="187">
        <f>((2321311*1.051)/200)*209+516</f>
        <v>2550000.2647450003</v>
      </c>
      <c r="D23" s="187">
        <f t="shared" ref="D23:D30" si="0">+C23*8.5%</f>
        <v>216750.02250332505</v>
      </c>
      <c r="E23" s="187">
        <f t="shared" ref="E23:E30" si="1">+C23*12%</f>
        <v>306000.0317694</v>
      </c>
      <c r="F23" s="187">
        <f t="shared" ref="F23:F30" si="2">+C23*1.044%</f>
        <v>26622.002763937802</v>
      </c>
      <c r="G23" s="187">
        <f t="shared" ref="G23:G30" si="3">+(C23+M23)*8.33%</f>
        <v>233164.63555325853</v>
      </c>
      <c r="H23" s="187">
        <f t="shared" ref="H23:H30" si="4">+(C23+M23)*1%</f>
        <v>27990.952647450002</v>
      </c>
      <c r="I23" s="187">
        <f t="shared" ref="I23:I30" si="5">+(C23+M23)*8.33%</f>
        <v>233164.63555325853</v>
      </c>
      <c r="J23" s="187">
        <f t="shared" ref="J23:J30" si="6">+C23*4.17%</f>
        <v>106335.01103986651</v>
      </c>
      <c r="K23" s="187">
        <f t="shared" ref="K23:K30" si="7">+C23*9%</f>
        <v>229500.02382705003</v>
      </c>
      <c r="L23" s="187">
        <v>6292</v>
      </c>
      <c r="M23" s="187">
        <v>249095</v>
      </c>
      <c r="N23" s="189">
        <f t="shared" ref="N23:N30" si="8">SUM(C23:M23)</f>
        <v>4184914.5804025466</v>
      </c>
      <c r="O23" s="188">
        <v>1</v>
      </c>
      <c r="P23" s="187">
        <f t="shared" ref="P23:P30" si="9">+N23*O23</f>
        <v>4184914.5804025466</v>
      </c>
      <c r="Q23" s="186" t="s">
        <v>58</v>
      </c>
      <c r="R23" s="193">
        <f>+R24*3</f>
        <v>4172615.7357600005</v>
      </c>
      <c r="S23" s="192">
        <f>+R23+S24</f>
        <v>4450790.1181440009</v>
      </c>
    </row>
    <row r="24" spans="2:19" s="185" customFormat="1" ht="9">
      <c r="B24" s="190" t="s">
        <v>34</v>
      </c>
      <c r="C24" s="187">
        <v>1910058</v>
      </c>
      <c r="D24" s="187">
        <f t="shared" si="0"/>
        <v>162354.93000000002</v>
      </c>
      <c r="E24" s="187">
        <f t="shared" si="1"/>
        <v>229206.96</v>
      </c>
      <c r="F24" s="187">
        <f t="shared" si="2"/>
        <v>19941.005519999999</v>
      </c>
      <c r="G24" s="187">
        <f t="shared" si="3"/>
        <v>179857.4449</v>
      </c>
      <c r="H24" s="187">
        <f t="shared" si="4"/>
        <v>21591.53</v>
      </c>
      <c r="I24" s="187">
        <f t="shared" si="5"/>
        <v>179857.4449</v>
      </c>
      <c r="J24" s="187">
        <f t="shared" si="6"/>
        <v>79649.418600000005</v>
      </c>
      <c r="K24" s="187">
        <f t="shared" si="7"/>
        <v>171905.22</v>
      </c>
      <c r="L24" s="187">
        <f t="shared" ref="L24:L30" si="10">+C24*5.1%</f>
        <v>97412.957999999999</v>
      </c>
      <c r="M24" s="187">
        <v>249095</v>
      </c>
      <c r="N24" s="189">
        <f t="shared" si="8"/>
        <v>3300929.9119200003</v>
      </c>
      <c r="O24" s="188">
        <v>11</v>
      </c>
      <c r="P24" s="187">
        <f t="shared" si="9"/>
        <v>36310229.031120002</v>
      </c>
      <c r="Q24" s="186" t="s">
        <v>59</v>
      </c>
      <c r="R24" s="192">
        <f>SUM(D24:M24)</f>
        <v>1390871.9119200001</v>
      </c>
      <c r="S24" s="192">
        <f>+R24/30*6</f>
        <v>278174.382384</v>
      </c>
    </row>
    <row r="25" spans="2:19" s="185" customFormat="1" ht="9">
      <c r="B25" s="190" t="s">
        <v>60</v>
      </c>
      <c r="C25" s="187">
        <v>1996000</v>
      </c>
      <c r="D25" s="187">
        <f t="shared" si="0"/>
        <v>169660</v>
      </c>
      <c r="E25" s="187">
        <f t="shared" si="1"/>
        <v>239520</v>
      </c>
      <c r="F25" s="187">
        <f t="shared" si="2"/>
        <v>20838.239999999998</v>
      </c>
      <c r="G25" s="187">
        <f t="shared" si="3"/>
        <v>187016.4135</v>
      </c>
      <c r="H25" s="187">
        <f t="shared" si="4"/>
        <v>22450.95</v>
      </c>
      <c r="I25" s="187">
        <f t="shared" si="5"/>
        <v>187016.4135</v>
      </c>
      <c r="J25" s="187">
        <f t="shared" si="6"/>
        <v>83233.2</v>
      </c>
      <c r="K25" s="187">
        <f t="shared" si="7"/>
        <v>179640</v>
      </c>
      <c r="L25" s="187">
        <f t="shared" si="10"/>
        <v>101796</v>
      </c>
      <c r="M25" s="187">
        <v>249095</v>
      </c>
      <c r="N25" s="189">
        <f t="shared" si="8"/>
        <v>3436266.2170000002</v>
      </c>
      <c r="O25" s="188">
        <v>1</v>
      </c>
      <c r="P25" s="187">
        <f t="shared" si="9"/>
        <v>3436266.2170000002</v>
      </c>
      <c r="Q25" s="186" t="s">
        <v>61</v>
      </c>
      <c r="S25" s="192"/>
    </row>
    <row r="26" spans="2:19" s="185" customFormat="1" ht="9">
      <c r="B26" s="190" t="s">
        <v>27</v>
      </c>
      <c r="C26" s="187"/>
      <c r="D26" s="187">
        <f t="shared" si="0"/>
        <v>0</v>
      </c>
      <c r="E26" s="187">
        <f t="shared" si="1"/>
        <v>0</v>
      </c>
      <c r="F26" s="187">
        <f t="shared" si="2"/>
        <v>0</v>
      </c>
      <c r="G26" s="187">
        <f t="shared" si="3"/>
        <v>20749.613499999999</v>
      </c>
      <c r="H26" s="187">
        <f t="shared" si="4"/>
        <v>2490.9500000000003</v>
      </c>
      <c r="I26" s="187">
        <f t="shared" si="5"/>
        <v>20749.613499999999</v>
      </c>
      <c r="J26" s="187">
        <f t="shared" si="6"/>
        <v>0</v>
      </c>
      <c r="K26" s="187">
        <f t="shared" si="7"/>
        <v>0</v>
      </c>
      <c r="L26" s="187">
        <f t="shared" si="10"/>
        <v>0</v>
      </c>
      <c r="M26" s="187">
        <v>249095</v>
      </c>
      <c r="N26" s="189">
        <f t="shared" si="8"/>
        <v>293085.17700000003</v>
      </c>
      <c r="O26" s="188">
        <v>1</v>
      </c>
      <c r="P26" s="187">
        <f t="shared" si="9"/>
        <v>293085.17700000003</v>
      </c>
      <c r="Q26" s="186" t="s">
        <v>61</v>
      </c>
      <c r="R26" s="192"/>
      <c r="S26" s="192"/>
    </row>
    <row r="27" spans="2:19" s="185" customFormat="1" ht="9">
      <c r="B27" s="190" t="s">
        <v>28</v>
      </c>
      <c r="C27" s="187">
        <v>1750905</v>
      </c>
      <c r="D27" s="187">
        <f t="shared" si="0"/>
        <v>148826.92500000002</v>
      </c>
      <c r="E27" s="187">
        <f t="shared" si="1"/>
        <v>210108.6</v>
      </c>
      <c r="F27" s="187">
        <f t="shared" si="2"/>
        <v>18279.448199999999</v>
      </c>
      <c r="G27" s="187">
        <f t="shared" si="3"/>
        <v>166600</v>
      </c>
      <c r="H27" s="187">
        <f t="shared" si="4"/>
        <v>20000</v>
      </c>
      <c r="I27" s="187">
        <f t="shared" si="5"/>
        <v>166600</v>
      </c>
      <c r="J27" s="187">
        <f t="shared" si="6"/>
        <v>73012.738500000007</v>
      </c>
      <c r="K27" s="187">
        <f t="shared" si="7"/>
        <v>157581.44999999998</v>
      </c>
      <c r="L27" s="187">
        <f t="shared" si="10"/>
        <v>89296.154999999999</v>
      </c>
      <c r="M27" s="187">
        <v>249095</v>
      </c>
      <c r="N27" s="189">
        <f t="shared" si="8"/>
        <v>3050305.3166999999</v>
      </c>
      <c r="O27" s="188">
        <v>4</v>
      </c>
      <c r="P27" s="187">
        <f t="shared" si="9"/>
        <v>12201221.266799999</v>
      </c>
      <c r="Q27" s="186" t="s">
        <v>62</v>
      </c>
      <c r="S27" s="191"/>
    </row>
    <row r="28" spans="2:19" s="185" customFormat="1" ht="9">
      <c r="B28" s="190" t="s">
        <v>29</v>
      </c>
      <c r="C28" s="187">
        <v>1750905</v>
      </c>
      <c r="D28" s="187">
        <f t="shared" si="0"/>
        <v>148826.92500000002</v>
      </c>
      <c r="E28" s="187">
        <f t="shared" si="1"/>
        <v>210108.6</v>
      </c>
      <c r="F28" s="187">
        <f t="shared" si="2"/>
        <v>18279.448199999999</v>
      </c>
      <c r="G28" s="187">
        <f t="shared" si="3"/>
        <v>166600</v>
      </c>
      <c r="H28" s="187">
        <f t="shared" si="4"/>
        <v>20000</v>
      </c>
      <c r="I28" s="187">
        <f t="shared" si="5"/>
        <v>166600</v>
      </c>
      <c r="J28" s="187">
        <f t="shared" si="6"/>
        <v>73012.738500000007</v>
      </c>
      <c r="K28" s="187">
        <f t="shared" si="7"/>
        <v>157581.44999999998</v>
      </c>
      <c r="L28" s="187">
        <f t="shared" si="10"/>
        <v>89296.154999999999</v>
      </c>
      <c r="M28" s="187">
        <v>249095</v>
      </c>
      <c r="N28" s="189">
        <f t="shared" si="8"/>
        <v>3050305.3166999999</v>
      </c>
      <c r="O28" s="188">
        <v>4</v>
      </c>
      <c r="P28" s="187">
        <f t="shared" si="9"/>
        <v>12201221.266799999</v>
      </c>
      <c r="Q28" s="186" t="s">
        <v>62</v>
      </c>
    </row>
    <row r="29" spans="2:19" s="185" customFormat="1" ht="9">
      <c r="B29" s="190" t="s">
        <v>63</v>
      </c>
      <c r="C29" s="187">
        <v>1750905</v>
      </c>
      <c r="D29" s="187">
        <f t="shared" si="0"/>
        <v>148826.92500000002</v>
      </c>
      <c r="E29" s="187">
        <f t="shared" si="1"/>
        <v>210108.6</v>
      </c>
      <c r="F29" s="187">
        <f t="shared" si="2"/>
        <v>18279.448199999999</v>
      </c>
      <c r="G29" s="187">
        <f t="shared" si="3"/>
        <v>166600</v>
      </c>
      <c r="H29" s="187">
        <f t="shared" si="4"/>
        <v>20000</v>
      </c>
      <c r="I29" s="187">
        <f t="shared" si="5"/>
        <v>166600</v>
      </c>
      <c r="J29" s="187">
        <f t="shared" si="6"/>
        <v>73012.738500000007</v>
      </c>
      <c r="K29" s="187">
        <f t="shared" si="7"/>
        <v>157581.44999999998</v>
      </c>
      <c r="L29" s="187">
        <f t="shared" si="10"/>
        <v>89296.154999999999</v>
      </c>
      <c r="M29" s="187">
        <v>249095</v>
      </c>
      <c r="N29" s="189">
        <f t="shared" si="8"/>
        <v>3050305.3166999999</v>
      </c>
      <c r="O29" s="188">
        <v>3</v>
      </c>
      <c r="P29" s="187">
        <f t="shared" si="9"/>
        <v>9150915.9500999991</v>
      </c>
      <c r="Q29" s="186" t="s">
        <v>64</v>
      </c>
    </row>
    <row r="30" spans="2:19" s="185" customFormat="1" ht="9">
      <c r="B30" s="190" t="s">
        <v>30</v>
      </c>
      <c r="C30" s="187">
        <v>1750905</v>
      </c>
      <c r="D30" s="187">
        <f t="shared" si="0"/>
        <v>148826.92500000002</v>
      </c>
      <c r="E30" s="187">
        <f t="shared" si="1"/>
        <v>210108.6</v>
      </c>
      <c r="F30" s="187">
        <f t="shared" si="2"/>
        <v>18279.448199999999</v>
      </c>
      <c r="G30" s="187">
        <f t="shared" si="3"/>
        <v>166600</v>
      </c>
      <c r="H30" s="187">
        <f t="shared" si="4"/>
        <v>20000</v>
      </c>
      <c r="I30" s="187">
        <f t="shared" si="5"/>
        <v>166600</v>
      </c>
      <c r="J30" s="187">
        <f t="shared" si="6"/>
        <v>73012.738500000007</v>
      </c>
      <c r="K30" s="187">
        <f t="shared" si="7"/>
        <v>157581.44999999998</v>
      </c>
      <c r="L30" s="187">
        <f t="shared" si="10"/>
        <v>89296.154999999999</v>
      </c>
      <c r="M30" s="187">
        <v>249095</v>
      </c>
      <c r="N30" s="189">
        <f t="shared" si="8"/>
        <v>3050305.3166999999</v>
      </c>
      <c r="O30" s="188">
        <v>1</v>
      </c>
      <c r="P30" s="187">
        <f t="shared" si="9"/>
        <v>3050305.3166999999</v>
      </c>
      <c r="Q30" s="186" t="s">
        <v>61</v>
      </c>
    </row>
    <row r="31" spans="2:19" ht="15">
      <c r="E31" s="169"/>
      <c r="F31" s="174"/>
      <c r="J31"/>
    </row>
    <row r="32" spans="2:19" ht="15">
      <c r="B32" s="183">
        <v>1591848</v>
      </c>
      <c r="C32" s="184">
        <v>0.19989999999999999</v>
      </c>
      <c r="D32" s="183">
        <f>+B32*C32</f>
        <v>318210.41519999999</v>
      </c>
      <c r="J32"/>
    </row>
  </sheetData>
  <mergeCells count="2">
    <mergeCell ref="B2:E2"/>
    <mergeCell ref="B11:E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70"/>
  <sheetViews>
    <sheetView view="pageBreakPreview" topLeftCell="K46" zoomScale="70" zoomScaleNormal="70" zoomScaleSheetLayoutView="70" workbookViewId="0">
      <selection activeCell="U60" sqref="U60"/>
    </sheetView>
  </sheetViews>
  <sheetFormatPr defaultColWidth="11.42578125" defaultRowHeight="12.75"/>
  <cols>
    <col min="1" max="1" width="27.5703125" style="2" customWidth="1"/>
    <col min="2" max="2" width="40.42578125" style="2" customWidth="1"/>
    <col min="3" max="3" width="42.140625" style="2" customWidth="1"/>
    <col min="4" max="21" width="23.140625" style="2" customWidth="1"/>
    <col min="22" max="22" width="14.7109375" style="198" hidden="1" customWidth="1"/>
    <col min="23" max="23" width="12.7109375" style="198" hidden="1" customWidth="1"/>
    <col min="24" max="16384" width="11.42578125" style="2"/>
  </cols>
  <sheetData>
    <row r="1" spans="1:23" ht="35.25" customHeight="1" thickBot="1">
      <c r="A1" s="421"/>
      <c r="B1" s="204" t="s">
        <v>0</v>
      </c>
      <c r="C1" s="205"/>
      <c r="D1" s="205"/>
      <c r="E1" s="205"/>
      <c r="F1" s="205"/>
      <c r="G1" s="205"/>
      <c r="H1" s="205"/>
      <c r="I1" s="205"/>
      <c r="J1" s="205"/>
      <c r="K1" s="205"/>
      <c r="L1" s="205"/>
      <c r="M1" s="205"/>
      <c r="N1" s="205"/>
      <c r="O1" s="205"/>
      <c r="P1" s="205"/>
      <c r="Q1" s="206"/>
      <c r="R1" s="213" t="s">
        <v>1</v>
      </c>
      <c r="S1" s="214"/>
      <c r="T1" s="215">
        <v>44328</v>
      </c>
      <c r="U1" s="216"/>
    </row>
    <row r="2" spans="1:23" ht="35.25" customHeight="1" thickBot="1">
      <c r="A2" s="422"/>
      <c r="B2" s="207"/>
      <c r="C2" s="208"/>
      <c r="D2" s="208"/>
      <c r="E2" s="208"/>
      <c r="F2" s="208"/>
      <c r="G2" s="208"/>
      <c r="H2" s="208"/>
      <c r="I2" s="208"/>
      <c r="J2" s="208"/>
      <c r="K2" s="208"/>
      <c r="L2" s="208"/>
      <c r="M2" s="208"/>
      <c r="N2" s="208"/>
      <c r="O2" s="208"/>
      <c r="P2" s="208"/>
      <c r="Q2" s="209"/>
      <c r="R2" s="213" t="s">
        <v>2</v>
      </c>
      <c r="S2" s="214"/>
      <c r="T2" s="213" t="s">
        <v>65</v>
      </c>
      <c r="U2" s="214"/>
    </row>
    <row r="3" spans="1:23" ht="35.25" customHeight="1" thickBot="1">
      <c r="A3" s="423"/>
      <c r="B3" s="210"/>
      <c r="C3" s="211"/>
      <c r="D3" s="211"/>
      <c r="E3" s="211"/>
      <c r="F3" s="211"/>
      <c r="G3" s="211"/>
      <c r="H3" s="211"/>
      <c r="I3" s="211"/>
      <c r="J3" s="211"/>
      <c r="K3" s="211"/>
      <c r="L3" s="211"/>
      <c r="M3" s="211"/>
      <c r="N3" s="211"/>
      <c r="O3" s="211"/>
      <c r="P3" s="211"/>
      <c r="Q3" s="212"/>
      <c r="R3" s="424" t="s">
        <v>4</v>
      </c>
      <c r="S3" s="425"/>
      <c r="T3" s="425"/>
      <c r="U3" s="426"/>
    </row>
    <row r="4" spans="1:23" ht="18" customHeight="1" thickBot="1">
      <c r="A4" s="95"/>
      <c r="B4" s="94"/>
      <c r="C4" s="94"/>
      <c r="D4" s="94"/>
      <c r="E4" s="94"/>
      <c r="F4" s="94"/>
      <c r="G4" s="94"/>
      <c r="H4" s="94"/>
      <c r="I4" s="94"/>
      <c r="J4" s="94"/>
      <c r="K4" s="94"/>
      <c r="L4" s="94"/>
      <c r="M4" s="94"/>
      <c r="N4" s="94"/>
      <c r="O4" s="94"/>
      <c r="P4" s="94"/>
      <c r="Q4" s="94"/>
      <c r="R4" s="94"/>
      <c r="S4" s="94"/>
      <c r="T4" s="94"/>
      <c r="U4" s="94"/>
    </row>
    <row r="5" spans="1:23" s="1" customFormat="1" ht="24.75" customHeight="1">
      <c r="A5" s="428" t="s">
        <v>66</v>
      </c>
      <c r="B5" s="429"/>
      <c r="C5" s="429"/>
      <c r="D5" s="429"/>
      <c r="E5" s="429"/>
      <c r="F5" s="429"/>
      <c r="G5" s="429"/>
      <c r="H5" s="429"/>
      <c r="I5" s="429"/>
      <c r="J5" s="429"/>
      <c r="K5" s="429"/>
      <c r="L5" s="429"/>
      <c r="M5" s="429"/>
      <c r="N5" s="429"/>
      <c r="O5" s="429"/>
      <c r="P5" s="429"/>
      <c r="Q5" s="429"/>
      <c r="R5" s="429"/>
      <c r="S5" s="429"/>
      <c r="T5" s="430"/>
      <c r="U5" s="431"/>
      <c r="V5" s="199"/>
      <c r="W5" s="199"/>
    </row>
    <row r="6" spans="1:23" s="1" customFormat="1" ht="24.75" customHeight="1">
      <c r="A6" s="432" t="s">
        <v>67</v>
      </c>
      <c r="B6" s="433"/>
      <c r="C6" s="434"/>
      <c r="D6" s="435" t="s">
        <v>68</v>
      </c>
      <c r="E6" s="436"/>
      <c r="F6" s="436"/>
      <c r="G6" s="436"/>
      <c r="H6" s="436"/>
      <c r="I6" s="436"/>
      <c r="J6" s="436"/>
      <c r="K6" s="436"/>
      <c r="L6" s="436"/>
      <c r="M6" s="436"/>
      <c r="N6" s="437"/>
      <c r="O6" s="182" t="s">
        <v>69</v>
      </c>
      <c r="P6" s="406" t="s">
        <v>70</v>
      </c>
      <c r="Q6" s="406"/>
      <c r="R6" s="406"/>
      <c r="S6" s="406"/>
      <c r="T6" s="435"/>
      <c r="U6" s="438"/>
      <c r="V6" s="199"/>
      <c r="W6" s="199"/>
    </row>
    <row r="7" spans="1:23" s="1" customFormat="1" ht="24.75" customHeight="1">
      <c r="A7" s="410" t="s">
        <v>71</v>
      </c>
      <c r="B7" s="411"/>
      <c r="C7" s="411"/>
      <c r="D7" s="406" t="s">
        <v>72</v>
      </c>
      <c r="E7" s="406"/>
      <c r="F7" s="406"/>
      <c r="G7" s="406"/>
      <c r="H7" s="406"/>
      <c r="I7" s="406"/>
      <c r="J7" s="406"/>
      <c r="K7" s="406"/>
      <c r="L7" s="406"/>
      <c r="M7" s="406"/>
      <c r="N7" s="406"/>
      <c r="O7" s="439" t="s">
        <v>73</v>
      </c>
      <c r="P7" s="433"/>
      <c r="Q7" s="47"/>
      <c r="R7" s="47" t="s">
        <v>74</v>
      </c>
      <c r="S7" s="47"/>
      <c r="T7" s="47"/>
      <c r="U7" s="48"/>
      <c r="V7" s="199"/>
      <c r="W7" s="199"/>
    </row>
    <row r="8" spans="1:23" s="1" customFormat="1" ht="24.75" customHeight="1">
      <c r="A8" s="410" t="s">
        <v>75</v>
      </c>
      <c r="B8" s="411"/>
      <c r="C8" s="411"/>
      <c r="D8" s="412">
        <v>11024032025</v>
      </c>
      <c r="E8" s="413"/>
      <c r="F8" s="413"/>
      <c r="G8" s="414"/>
      <c r="H8" s="406" t="s">
        <v>76</v>
      </c>
      <c r="I8" s="406"/>
      <c r="J8" s="406"/>
      <c r="K8" s="407">
        <v>46055</v>
      </c>
      <c r="L8" s="406" t="s">
        <v>77</v>
      </c>
      <c r="M8" s="406"/>
      <c r="N8" s="427">
        <v>614384816</v>
      </c>
      <c r="O8" s="406" t="s">
        <v>78</v>
      </c>
      <c r="P8" s="406"/>
      <c r="Q8" s="406"/>
      <c r="R8" s="406" t="s">
        <v>79</v>
      </c>
      <c r="S8" s="407">
        <v>46055</v>
      </c>
      <c r="T8" s="408"/>
      <c r="U8" s="409"/>
      <c r="V8" s="199"/>
      <c r="W8" s="199"/>
    </row>
    <row r="9" spans="1:23" s="1" customFormat="1" ht="24.75" customHeight="1">
      <c r="A9" s="410"/>
      <c r="B9" s="411"/>
      <c r="C9" s="411"/>
      <c r="D9" s="415"/>
      <c r="E9" s="416"/>
      <c r="F9" s="416"/>
      <c r="G9" s="417"/>
      <c r="H9" s="406"/>
      <c r="I9" s="406"/>
      <c r="J9" s="406"/>
      <c r="K9" s="407"/>
      <c r="L9" s="406"/>
      <c r="M9" s="406"/>
      <c r="N9" s="427"/>
      <c r="O9" s="406"/>
      <c r="P9" s="406"/>
      <c r="Q9" s="406"/>
      <c r="R9" s="406"/>
      <c r="S9" s="407"/>
      <c r="T9" s="408"/>
      <c r="U9" s="409"/>
      <c r="V9" s="199"/>
      <c r="W9" s="199"/>
    </row>
    <row r="10" spans="1:23" s="1" customFormat="1" ht="24.75" customHeight="1">
      <c r="A10" s="410" t="s">
        <v>80</v>
      </c>
      <c r="B10" s="411"/>
      <c r="C10" s="411"/>
      <c r="D10" s="412" t="s">
        <v>81</v>
      </c>
      <c r="E10" s="413"/>
      <c r="F10" s="413"/>
      <c r="G10" s="414"/>
      <c r="H10" s="418" t="s">
        <v>82</v>
      </c>
      <c r="I10" s="418"/>
      <c r="J10" s="388" t="s">
        <v>83</v>
      </c>
      <c r="K10" s="388"/>
      <c r="L10" s="388"/>
      <c r="M10" s="49">
        <v>209</v>
      </c>
      <c r="N10" s="419">
        <f>SUM(M10:M11)</f>
        <v>209</v>
      </c>
      <c r="O10" s="406"/>
      <c r="P10" s="406"/>
      <c r="Q10" s="406"/>
      <c r="R10" s="406" t="s">
        <v>84</v>
      </c>
      <c r="S10" s="407">
        <v>46233</v>
      </c>
      <c r="T10" s="408"/>
      <c r="U10" s="409"/>
      <c r="V10" s="199"/>
      <c r="W10" s="199"/>
    </row>
    <row r="11" spans="1:23" s="1" customFormat="1" ht="24.75" customHeight="1">
      <c r="A11" s="410"/>
      <c r="B11" s="411"/>
      <c r="C11" s="411"/>
      <c r="D11" s="415"/>
      <c r="E11" s="416"/>
      <c r="F11" s="416"/>
      <c r="G11" s="417"/>
      <c r="H11" s="418"/>
      <c r="I11" s="418"/>
      <c r="J11" s="388" t="s">
        <v>85</v>
      </c>
      <c r="K11" s="388"/>
      <c r="L11" s="388"/>
      <c r="M11" s="49">
        <v>0</v>
      </c>
      <c r="N11" s="420"/>
      <c r="O11" s="406"/>
      <c r="P11" s="406"/>
      <c r="Q11" s="406"/>
      <c r="R11" s="406"/>
      <c r="S11" s="407"/>
      <c r="T11" s="408"/>
      <c r="U11" s="409"/>
      <c r="V11" s="199"/>
      <c r="W11" s="199"/>
    </row>
    <row r="12" spans="1:23" ht="24.75" customHeight="1">
      <c r="A12" s="389" t="s">
        <v>86</v>
      </c>
      <c r="B12" s="390"/>
      <c r="C12" s="390"/>
      <c r="D12" s="390"/>
      <c r="E12" s="390"/>
      <c r="F12" s="390"/>
      <c r="G12" s="390"/>
      <c r="H12" s="391"/>
      <c r="I12" s="391"/>
      <c r="J12" s="391"/>
      <c r="K12" s="391"/>
      <c r="L12" s="391"/>
      <c r="M12" s="391"/>
      <c r="N12" s="391"/>
      <c r="O12" s="391"/>
      <c r="P12" s="391"/>
      <c r="Q12" s="391"/>
      <c r="R12" s="391"/>
      <c r="S12" s="391"/>
      <c r="T12" s="392"/>
      <c r="U12" s="393"/>
    </row>
    <row r="13" spans="1:23" ht="24.75" customHeight="1">
      <c r="A13" s="394" t="s">
        <v>87</v>
      </c>
      <c r="B13" s="395"/>
      <c r="C13" s="395"/>
      <c r="D13" s="395"/>
      <c r="E13" s="395"/>
      <c r="F13" s="395"/>
      <c r="G13" s="396"/>
      <c r="H13" s="10" t="s">
        <v>88</v>
      </c>
      <c r="I13" s="10" t="s">
        <v>89</v>
      </c>
      <c r="J13" s="10" t="s">
        <v>90</v>
      </c>
      <c r="K13" s="10" t="s">
        <v>91</v>
      </c>
      <c r="L13" s="10" t="s">
        <v>92</v>
      </c>
      <c r="M13" s="10" t="s">
        <v>93</v>
      </c>
      <c r="N13" s="10" t="s">
        <v>94</v>
      </c>
      <c r="O13" s="10" t="s">
        <v>95</v>
      </c>
      <c r="P13" s="10" t="s">
        <v>96</v>
      </c>
      <c r="Q13" s="10" t="s">
        <v>97</v>
      </c>
      <c r="R13" s="10" t="s">
        <v>98</v>
      </c>
      <c r="S13" s="10" t="s">
        <v>99</v>
      </c>
      <c r="T13" s="397" t="s">
        <v>100</v>
      </c>
      <c r="U13" s="398"/>
    </row>
    <row r="14" spans="1:23" s="46" customFormat="1" ht="24.75" customHeight="1">
      <c r="A14" s="399" t="s">
        <v>101</v>
      </c>
      <c r="B14" s="400"/>
      <c r="C14" s="400"/>
      <c r="D14" s="400"/>
      <c r="E14" s="400"/>
      <c r="F14" s="400"/>
      <c r="G14" s="400"/>
      <c r="H14" s="401"/>
      <c r="I14" s="401"/>
      <c r="J14" s="401"/>
      <c r="K14" s="401"/>
      <c r="L14" s="401"/>
      <c r="M14" s="401"/>
      <c r="N14" s="401"/>
      <c r="O14" s="401"/>
      <c r="P14" s="401"/>
      <c r="Q14" s="401"/>
      <c r="R14" s="401"/>
      <c r="S14" s="401"/>
      <c r="T14" s="402"/>
      <c r="U14" s="403"/>
      <c r="V14" s="200"/>
      <c r="W14" s="200"/>
    </row>
    <row r="15" spans="1:23" ht="24.75" customHeight="1">
      <c r="A15" s="379" t="s">
        <v>102</v>
      </c>
      <c r="B15" s="380"/>
      <c r="C15" s="381" t="s">
        <v>103</v>
      </c>
      <c r="D15" s="382"/>
      <c r="E15" s="382"/>
      <c r="F15" s="382"/>
      <c r="G15" s="383"/>
      <c r="H15" s="27"/>
      <c r="I15" s="27">
        <f>+I16/$N$8</f>
        <v>0.32202916128057435</v>
      </c>
      <c r="J15" s="27">
        <f>+J16/$N$8</f>
        <v>0</v>
      </c>
      <c r="K15" s="27">
        <f t="shared" ref="K15:N15" si="0">+K16/$N$8</f>
        <v>0.33200534695505884</v>
      </c>
      <c r="L15" s="27">
        <f t="shared" si="0"/>
        <v>0</v>
      </c>
      <c r="M15" s="27">
        <f t="shared" si="0"/>
        <v>0.32633587741530384</v>
      </c>
      <c r="N15" s="27">
        <f t="shared" si="0"/>
        <v>0</v>
      </c>
      <c r="O15" s="27"/>
      <c r="P15" s="27"/>
      <c r="Q15" s="27"/>
      <c r="R15" s="27"/>
      <c r="S15" s="27"/>
      <c r="T15" s="404">
        <f>SUM(H15:S15)</f>
        <v>0.98037038565093693</v>
      </c>
      <c r="U15" s="405"/>
    </row>
    <row r="16" spans="1:23" ht="24.75" customHeight="1">
      <c r="A16" s="379"/>
      <c r="B16" s="380"/>
      <c r="C16" s="381" t="s">
        <v>104</v>
      </c>
      <c r="D16" s="382"/>
      <c r="E16" s="382"/>
      <c r="F16" s="382"/>
      <c r="G16" s="383"/>
      <c r="H16" s="6"/>
      <c r="I16" s="6">
        <f>197863203-13376</f>
        <v>197849827</v>
      </c>
      <c r="J16" s="6"/>
      <c r="K16" s="6">
        <v>203979044</v>
      </c>
      <c r="L16" s="6"/>
      <c r="M16" s="6">
        <v>200495808</v>
      </c>
      <c r="N16" s="6"/>
      <c r="O16" s="6"/>
      <c r="P16" s="6"/>
      <c r="Q16" s="6"/>
      <c r="R16" s="6"/>
      <c r="S16" s="6"/>
      <c r="T16" s="384">
        <f>SUM(H16:S16)</f>
        <v>602324679</v>
      </c>
      <c r="U16" s="385"/>
      <c r="V16" s="201"/>
      <c r="W16" s="201"/>
    </row>
    <row r="17" spans="1:23" ht="24.75" customHeight="1">
      <c r="A17" s="379" t="s">
        <v>105</v>
      </c>
      <c r="B17" s="380"/>
      <c r="C17" s="381" t="s">
        <v>104</v>
      </c>
      <c r="D17" s="382"/>
      <c r="E17" s="382"/>
      <c r="F17" s="382"/>
      <c r="G17" s="383"/>
      <c r="H17" s="6"/>
      <c r="I17" s="6"/>
      <c r="J17" s="6"/>
      <c r="K17" s="6"/>
      <c r="L17" s="6">
        <v>6023381</v>
      </c>
      <c r="M17" s="6"/>
      <c r="N17" s="6">
        <v>6023381</v>
      </c>
      <c r="O17" s="6"/>
      <c r="P17" s="6"/>
      <c r="Q17" s="6"/>
      <c r="R17" s="6"/>
      <c r="S17" s="6"/>
      <c r="T17" s="384">
        <f>SUM(H17:S17)</f>
        <v>12046762</v>
      </c>
      <c r="U17" s="385"/>
      <c r="V17" s="201"/>
      <c r="W17" s="201"/>
    </row>
    <row r="18" spans="1:23" ht="24.75" customHeight="1">
      <c r="A18" s="386" t="s">
        <v>106</v>
      </c>
      <c r="B18" s="387"/>
      <c r="C18" s="381" t="s">
        <v>107</v>
      </c>
      <c r="D18" s="382"/>
      <c r="E18" s="382"/>
      <c r="F18" s="382"/>
      <c r="G18" s="383"/>
      <c r="H18" s="6"/>
      <c r="I18" s="6"/>
      <c r="J18" s="6"/>
      <c r="K18" s="6"/>
      <c r="L18" s="6"/>
      <c r="M18" s="6"/>
      <c r="N18" s="6"/>
      <c r="O18" s="6"/>
      <c r="P18" s="6"/>
      <c r="Q18" s="6"/>
      <c r="R18" s="6"/>
      <c r="S18" s="6"/>
      <c r="T18" s="384">
        <f>SUM(H18:S18)</f>
        <v>0</v>
      </c>
      <c r="U18" s="385"/>
      <c r="V18" s="201"/>
      <c r="W18" s="201"/>
    </row>
    <row r="19" spans="1:23" ht="24.75" customHeight="1">
      <c r="A19" s="366" t="s">
        <v>108</v>
      </c>
      <c r="B19" s="367"/>
      <c r="C19" s="181" t="s">
        <v>109</v>
      </c>
      <c r="D19" s="368" t="s">
        <v>110</v>
      </c>
      <c r="E19" s="368"/>
      <c r="F19" s="369"/>
      <c r="G19" s="370"/>
      <c r="H19" s="370"/>
      <c r="I19" s="370"/>
      <c r="J19" s="370"/>
      <c r="K19" s="370"/>
      <c r="L19" s="370"/>
      <c r="M19" s="370"/>
      <c r="N19" s="370"/>
      <c r="O19" s="370"/>
      <c r="P19" s="370"/>
      <c r="Q19" s="370"/>
      <c r="R19" s="370"/>
      <c r="S19" s="370"/>
      <c r="T19" s="370"/>
      <c r="U19" s="375"/>
      <c r="V19" s="201"/>
      <c r="W19" s="201"/>
    </row>
    <row r="20" spans="1:23" ht="24.75" customHeight="1">
      <c r="A20" s="354" t="s">
        <v>111</v>
      </c>
      <c r="B20" s="355"/>
      <c r="C20" s="44">
        <f>T16</f>
        <v>602324679</v>
      </c>
      <c r="D20" s="378">
        <f>C20/C23</f>
        <v>0.98039172852762857</v>
      </c>
      <c r="E20" s="378"/>
      <c r="F20" s="371"/>
      <c r="G20" s="372"/>
      <c r="H20" s="372"/>
      <c r="I20" s="372"/>
      <c r="J20" s="372"/>
      <c r="K20" s="372"/>
      <c r="L20" s="372"/>
      <c r="M20" s="372"/>
      <c r="N20" s="372"/>
      <c r="O20" s="372"/>
      <c r="P20" s="372"/>
      <c r="Q20" s="372"/>
      <c r="R20" s="372"/>
      <c r="S20" s="372"/>
      <c r="T20" s="372"/>
      <c r="U20" s="376"/>
      <c r="V20" s="201"/>
      <c r="W20" s="201"/>
    </row>
    <row r="21" spans="1:23" ht="24.75" customHeight="1">
      <c r="A21" s="354" t="s">
        <v>112</v>
      </c>
      <c r="B21" s="355"/>
      <c r="C21" s="44">
        <f t="shared" ref="C21:C22" si="1">T17</f>
        <v>12046762</v>
      </c>
      <c r="D21" s="378">
        <f>C21/C23</f>
        <v>1.9608271472371385E-2</v>
      </c>
      <c r="E21" s="378"/>
      <c r="F21" s="371"/>
      <c r="G21" s="372"/>
      <c r="H21" s="372"/>
      <c r="I21" s="372"/>
      <c r="J21" s="372"/>
      <c r="K21" s="372"/>
      <c r="L21" s="372"/>
      <c r="M21" s="372"/>
      <c r="N21" s="372"/>
      <c r="O21" s="372"/>
      <c r="P21" s="372"/>
      <c r="Q21" s="372"/>
      <c r="R21" s="372"/>
      <c r="S21" s="372"/>
      <c r="T21" s="374"/>
      <c r="U21" s="377"/>
      <c r="V21" s="201"/>
      <c r="W21" s="201"/>
    </row>
    <row r="22" spans="1:23" ht="24.75" customHeight="1">
      <c r="A22" s="354" t="s">
        <v>113</v>
      </c>
      <c r="B22" s="355"/>
      <c r="C22" s="44">
        <f t="shared" si="1"/>
        <v>0</v>
      </c>
      <c r="D22" s="378">
        <f>C22/C23</f>
        <v>0</v>
      </c>
      <c r="E22" s="378"/>
      <c r="F22" s="373"/>
      <c r="G22" s="374"/>
      <c r="H22" s="374"/>
      <c r="I22" s="374"/>
      <c r="J22" s="374"/>
      <c r="K22" s="374"/>
      <c r="L22" s="374"/>
      <c r="M22" s="374"/>
      <c r="N22" s="374"/>
      <c r="O22" s="374"/>
      <c r="P22" s="374"/>
      <c r="Q22" s="374"/>
      <c r="R22" s="374"/>
      <c r="S22" s="374"/>
      <c r="T22" s="352" t="s">
        <v>114</v>
      </c>
      <c r="U22" s="353"/>
      <c r="V22" s="201"/>
      <c r="W22" s="201"/>
    </row>
    <row r="23" spans="1:23" ht="24.75" customHeight="1">
      <c r="A23" s="354" t="s">
        <v>115</v>
      </c>
      <c r="B23" s="355"/>
      <c r="C23" s="44">
        <f>SUM(C20:C22)</f>
        <v>614371441</v>
      </c>
      <c r="D23" s="356">
        <f>SUM(D20:D22)</f>
        <v>1</v>
      </c>
      <c r="E23" s="357"/>
      <c r="F23" s="358" t="s">
        <v>116</v>
      </c>
      <c r="G23" s="358"/>
      <c r="H23" s="30">
        <v>0</v>
      </c>
      <c r="I23" s="30">
        <v>14</v>
      </c>
      <c r="J23" s="30">
        <v>18</v>
      </c>
      <c r="K23" s="30">
        <v>18</v>
      </c>
      <c r="L23" s="30">
        <v>18</v>
      </c>
      <c r="M23" s="30">
        <v>13</v>
      </c>
      <c r="N23" s="30">
        <v>21</v>
      </c>
      <c r="O23" s="30"/>
      <c r="P23" s="30"/>
      <c r="Q23" s="30"/>
      <c r="R23" s="30"/>
      <c r="S23" s="30"/>
      <c r="T23" s="359">
        <f>SUM(H23:S23)</f>
        <v>102</v>
      </c>
      <c r="U23" s="360"/>
      <c r="V23" s="201"/>
      <c r="W23" s="201"/>
    </row>
    <row r="24" spans="1:23" s="96" customFormat="1" ht="24.75" customHeight="1">
      <c r="A24" s="361" t="s">
        <v>117</v>
      </c>
      <c r="B24" s="362"/>
      <c r="C24" s="362"/>
      <c r="D24" s="362"/>
      <c r="E24" s="362"/>
      <c r="F24" s="362"/>
      <c r="G24" s="362"/>
      <c r="H24" s="363"/>
      <c r="I24" s="363"/>
      <c r="J24" s="363"/>
      <c r="K24" s="363"/>
      <c r="L24" s="363"/>
      <c r="M24" s="363"/>
      <c r="N24" s="363"/>
      <c r="O24" s="363"/>
      <c r="P24" s="363"/>
      <c r="Q24" s="363"/>
      <c r="R24" s="363"/>
      <c r="S24" s="363"/>
      <c r="T24" s="364"/>
      <c r="U24" s="365"/>
      <c r="V24" s="202"/>
      <c r="W24" s="202"/>
    </row>
    <row r="25" spans="1:23" s="96" customFormat="1" ht="24.75" customHeight="1">
      <c r="A25" s="346" t="s">
        <v>118</v>
      </c>
      <c r="B25" s="348" t="s">
        <v>119</v>
      </c>
      <c r="C25" s="334" t="s">
        <v>120</v>
      </c>
      <c r="D25" s="334" t="s">
        <v>121</v>
      </c>
      <c r="E25" s="350" t="s">
        <v>122</v>
      </c>
      <c r="F25" s="351"/>
      <c r="G25" s="334" t="s">
        <v>123</v>
      </c>
      <c r="H25" s="344" t="s">
        <v>88</v>
      </c>
      <c r="I25" s="344" t="s">
        <v>89</v>
      </c>
      <c r="J25" s="344" t="s">
        <v>90</v>
      </c>
      <c r="K25" s="344" t="s">
        <v>91</v>
      </c>
      <c r="L25" s="344" t="s">
        <v>92</v>
      </c>
      <c r="M25" s="344" t="s">
        <v>93</v>
      </c>
      <c r="N25" s="344" t="s">
        <v>94</v>
      </c>
      <c r="O25" s="344" t="s">
        <v>95</v>
      </c>
      <c r="P25" s="344" t="s">
        <v>96</v>
      </c>
      <c r="Q25" s="344" t="s">
        <v>97</v>
      </c>
      <c r="R25" s="344" t="s">
        <v>98</v>
      </c>
      <c r="S25" s="344" t="s">
        <v>99</v>
      </c>
      <c r="T25" s="334" t="s">
        <v>123</v>
      </c>
      <c r="U25" s="336" t="s">
        <v>111</v>
      </c>
      <c r="V25" s="202"/>
      <c r="W25" s="202"/>
    </row>
    <row r="26" spans="1:23" s="96" customFormat="1" ht="24.75" customHeight="1">
      <c r="A26" s="347"/>
      <c r="B26" s="349"/>
      <c r="C26" s="335"/>
      <c r="D26" s="335"/>
      <c r="E26" s="97" t="s">
        <v>124</v>
      </c>
      <c r="F26" s="11" t="s">
        <v>125</v>
      </c>
      <c r="G26" s="335"/>
      <c r="H26" s="345"/>
      <c r="I26" s="345"/>
      <c r="J26" s="345"/>
      <c r="K26" s="345"/>
      <c r="L26" s="345"/>
      <c r="M26" s="345"/>
      <c r="N26" s="345"/>
      <c r="O26" s="345"/>
      <c r="P26" s="345"/>
      <c r="Q26" s="345"/>
      <c r="R26" s="345"/>
      <c r="S26" s="345"/>
      <c r="T26" s="335"/>
      <c r="U26" s="337"/>
      <c r="V26" s="202"/>
      <c r="W26" s="202"/>
    </row>
    <row r="27" spans="1:23" ht="24.75" customHeight="1">
      <c r="A27" s="338" t="s">
        <v>126</v>
      </c>
      <c r="B27" s="339"/>
      <c r="C27" s="339"/>
      <c r="D27" s="339"/>
      <c r="E27" s="339"/>
      <c r="F27" s="339"/>
      <c r="G27" s="339"/>
      <c r="H27" s="339"/>
      <c r="I27" s="339"/>
      <c r="J27" s="339"/>
      <c r="K27" s="339"/>
      <c r="L27" s="339"/>
      <c r="M27" s="339"/>
      <c r="N27" s="339"/>
      <c r="O27" s="339"/>
      <c r="P27" s="339"/>
      <c r="Q27" s="339"/>
      <c r="R27" s="339"/>
      <c r="S27" s="339"/>
      <c r="T27" s="339"/>
      <c r="U27" s="340"/>
      <c r="V27" s="201"/>
      <c r="W27" s="201"/>
    </row>
    <row r="28" spans="1:23" ht="24.75" customHeight="1">
      <c r="A28" s="252" t="s">
        <v>127</v>
      </c>
      <c r="B28" s="12" t="s">
        <v>57</v>
      </c>
      <c r="C28" s="90" t="s">
        <v>128</v>
      </c>
      <c r="D28" s="158">
        <f>+$N$10/200</f>
        <v>1.0449999999999999</v>
      </c>
      <c r="E28" s="15">
        <v>19051.87</v>
      </c>
      <c r="F28" s="13">
        <f>+ROUND(E28/4,0)</f>
        <v>4763</v>
      </c>
      <c r="G28" s="15">
        <f>+F28*$N$10</f>
        <v>995467</v>
      </c>
      <c r="H28" s="15">
        <v>0</v>
      </c>
      <c r="I28" s="15">
        <f>+J28*0.75</f>
        <v>2986380.6224999996</v>
      </c>
      <c r="J28" s="15">
        <f>+$E$28*$M$10</f>
        <v>3981840.8299999996</v>
      </c>
      <c r="K28" s="15">
        <f t="shared" ref="K28:N28" si="2">+$E$28*$M$10</f>
        <v>3981840.8299999996</v>
      </c>
      <c r="L28" s="15">
        <f t="shared" si="2"/>
        <v>3981840.8299999996</v>
      </c>
      <c r="M28" s="15">
        <f t="shared" si="2"/>
        <v>3981840.8299999996</v>
      </c>
      <c r="N28" s="15">
        <f t="shared" si="2"/>
        <v>3981840.8299999996</v>
      </c>
      <c r="O28" s="15"/>
      <c r="P28" s="15"/>
      <c r="Q28" s="15"/>
      <c r="R28" s="15"/>
      <c r="S28" s="15"/>
      <c r="T28" s="15"/>
      <c r="U28" s="50">
        <f>SUM(G28:T28)</f>
        <v>23891051.772499997</v>
      </c>
      <c r="V28" s="201">
        <v>42309073</v>
      </c>
      <c r="W28" s="201">
        <f>+U28-V28</f>
        <v>-18418021.227500003</v>
      </c>
    </row>
    <row r="29" spans="1:23" ht="24.75" customHeight="1">
      <c r="A29" s="252"/>
      <c r="B29" s="12" t="s">
        <v>34</v>
      </c>
      <c r="C29" s="90" t="s">
        <v>128</v>
      </c>
      <c r="D29" s="158">
        <f>+$N$10/20</f>
        <v>10.45</v>
      </c>
      <c r="E29" s="15">
        <v>135213.15700000001</v>
      </c>
      <c r="F29" s="13">
        <f>+ROUND(E29/4,0)</f>
        <v>33803</v>
      </c>
      <c r="G29" s="15">
        <f>+F29*$N$10</f>
        <v>7064827</v>
      </c>
      <c r="H29" s="15">
        <v>0</v>
      </c>
      <c r="I29" s="15">
        <f t="shared" ref="I29:I44" si="3">+J29*0.75</f>
        <v>21194662.359750003</v>
      </c>
      <c r="J29" s="15">
        <f>+E29*$N$10</f>
        <v>28259549.813000001</v>
      </c>
      <c r="K29" s="15">
        <f t="shared" ref="K29:K44" si="4">+E29*$N$10</f>
        <v>28259549.813000001</v>
      </c>
      <c r="L29" s="15">
        <f t="shared" ref="L29:L44" si="5">+E29*$N$10</f>
        <v>28259549.813000001</v>
      </c>
      <c r="M29" s="15">
        <f t="shared" ref="M29:M44" si="6">+E29*$N$10</f>
        <v>28259549.813000001</v>
      </c>
      <c r="N29" s="15">
        <f t="shared" ref="N29:N44" si="7">+E29*$N$10</f>
        <v>28259549.813000001</v>
      </c>
      <c r="O29" s="15"/>
      <c r="P29" s="6"/>
      <c r="Q29" s="15"/>
      <c r="R29" s="15"/>
      <c r="S29" s="15"/>
      <c r="T29" s="15"/>
      <c r="U29" s="50">
        <f t="shared" ref="U29:U41" si="8">SUM(G29:T29)</f>
        <v>169557238.42475</v>
      </c>
      <c r="V29" s="201">
        <v>313709951</v>
      </c>
      <c r="W29" s="201">
        <f>+U29-V29</f>
        <v>-144152712.57525</v>
      </c>
    </row>
    <row r="30" spans="1:23" ht="24.75" customHeight="1">
      <c r="A30" s="252"/>
      <c r="B30" s="12" t="s">
        <v>129</v>
      </c>
      <c r="C30" s="90" t="s">
        <v>128</v>
      </c>
      <c r="D30" s="158">
        <v>0</v>
      </c>
      <c r="E30" s="15">
        <v>0</v>
      </c>
      <c r="F30" s="13">
        <f t="shared" ref="F30:F39" si="9">+ROUND(E30/4,0)</f>
        <v>0</v>
      </c>
      <c r="G30" s="15">
        <f t="shared" ref="G30:G43" si="10">+F30*$N$10</f>
        <v>0</v>
      </c>
      <c r="H30" s="15">
        <v>0</v>
      </c>
      <c r="I30" s="15">
        <f t="shared" si="3"/>
        <v>0</v>
      </c>
      <c r="J30" s="15">
        <f t="shared" ref="J30:J40" si="11">+E30*$N$10</f>
        <v>0</v>
      </c>
      <c r="K30" s="15">
        <f t="shared" si="4"/>
        <v>0</v>
      </c>
      <c r="L30" s="15">
        <f t="shared" si="5"/>
        <v>0</v>
      </c>
      <c r="M30" s="15">
        <f t="shared" si="6"/>
        <v>0</v>
      </c>
      <c r="N30" s="15">
        <f t="shared" si="7"/>
        <v>0</v>
      </c>
      <c r="O30" s="15"/>
      <c r="P30" s="6"/>
      <c r="Q30" s="15"/>
      <c r="R30" s="15"/>
      <c r="S30" s="15"/>
      <c r="T30" s="15"/>
      <c r="U30" s="50">
        <f t="shared" si="8"/>
        <v>0</v>
      </c>
      <c r="V30" s="201"/>
      <c r="W30" s="201"/>
    </row>
    <row r="31" spans="1:23" ht="24.75" customHeight="1">
      <c r="A31" s="252"/>
      <c r="B31" s="12" t="s">
        <v>130</v>
      </c>
      <c r="C31" s="90" t="s">
        <v>128</v>
      </c>
      <c r="D31" s="158">
        <v>0</v>
      </c>
      <c r="E31" s="15">
        <v>0</v>
      </c>
      <c r="F31" s="13">
        <f t="shared" si="9"/>
        <v>0</v>
      </c>
      <c r="G31" s="15">
        <f t="shared" si="10"/>
        <v>0</v>
      </c>
      <c r="H31" s="15">
        <v>0</v>
      </c>
      <c r="I31" s="15">
        <f t="shared" si="3"/>
        <v>0</v>
      </c>
      <c r="J31" s="15">
        <f t="shared" si="11"/>
        <v>0</v>
      </c>
      <c r="K31" s="15">
        <f t="shared" si="4"/>
        <v>0</v>
      </c>
      <c r="L31" s="15">
        <f t="shared" si="5"/>
        <v>0</v>
      </c>
      <c r="M31" s="15">
        <f t="shared" si="6"/>
        <v>0</v>
      </c>
      <c r="N31" s="15">
        <f t="shared" si="7"/>
        <v>0</v>
      </c>
      <c r="O31" s="15"/>
      <c r="P31" s="6"/>
      <c r="Q31" s="15"/>
      <c r="R31" s="15"/>
      <c r="S31" s="15"/>
      <c r="T31" s="15"/>
      <c r="U31" s="50">
        <f t="shared" si="8"/>
        <v>0</v>
      </c>
      <c r="V31" s="201"/>
      <c r="W31" s="201"/>
    </row>
    <row r="32" spans="1:23" ht="24.75" customHeight="1">
      <c r="A32" s="252"/>
      <c r="B32" s="90" t="s">
        <v>60</v>
      </c>
      <c r="C32" s="90" t="s">
        <v>128</v>
      </c>
      <c r="D32" s="158">
        <f t="shared" ref="D32:D39" si="12">+$N$10/200</f>
        <v>1.0449999999999999</v>
      </c>
      <c r="E32" s="15">
        <v>13521.315000000001</v>
      </c>
      <c r="F32" s="13">
        <f t="shared" si="9"/>
        <v>3380</v>
      </c>
      <c r="G32" s="15">
        <f t="shared" si="10"/>
        <v>706420</v>
      </c>
      <c r="H32" s="15">
        <v>0</v>
      </c>
      <c r="I32" s="15">
        <f t="shared" si="3"/>
        <v>2119466.1262499997</v>
      </c>
      <c r="J32" s="15">
        <f>+E32*$N$10</f>
        <v>2825954.835</v>
      </c>
      <c r="K32" s="15">
        <f t="shared" si="4"/>
        <v>2825954.835</v>
      </c>
      <c r="L32" s="15">
        <f t="shared" si="5"/>
        <v>2825954.835</v>
      </c>
      <c r="M32" s="15">
        <f t="shared" si="6"/>
        <v>2825954.835</v>
      </c>
      <c r="N32" s="15">
        <f t="shared" si="7"/>
        <v>2825954.835</v>
      </c>
      <c r="O32" s="15"/>
      <c r="P32" s="6"/>
      <c r="Q32" s="15"/>
      <c r="R32" s="15"/>
      <c r="S32" s="15"/>
      <c r="T32" s="15"/>
      <c r="U32" s="50">
        <f t="shared" si="8"/>
        <v>16955660.301250003</v>
      </c>
      <c r="V32" s="201">
        <v>28977011</v>
      </c>
      <c r="W32" s="201">
        <f>+U32-V32</f>
        <v>-12021350.698749997</v>
      </c>
    </row>
    <row r="33" spans="1:23" ht="24.75" customHeight="1">
      <c r="A33" s="252"/>
      <c r="B33" s="90" t="s">
        <v>131</v>
      </c>
      <c r="C33" s="90" t="s">
        <v>128</v>
      </c>
      <c r="D33" s="158">
        <v>0</v>
      </c>
      <c r="E33" s="15">
        <v>0</v>
      </c>
      <c r="F33" s="13">
        <f t="shared" si="9"/>
        <v>0</v>
      </c>
      <c r="G33" s="15">
        <f t="shared" si="10"/>
        <v>0</v>
      </c>
      <c r="H33" s="15">
        <v>0</v>
      </c>
      <c r="I33" s="15">
        <f t="shared" si="3"/>
        <v>0</v>
      </c>
      <c r="J33" s="15">
        <f t="shared" si="11"/>
        <v>0</v>
      </c>
      <c r="K33" s="15">
        <f t="shared" si="4"/>
        <v>0</v>
      </c>
      <c r="L33" s="15">
        <f t="shared" si="5"/>
        <v>0</v>
      </c>
      <c r="M33" s="15">
        <f t="shared" si="6"/>
        <v>0</v>
      </c>
      <c r="N33" s="15">
        <f t="shared" si="7"/>
        <v>0</v>
      </c>
      <c r="O33" s="15"/>
      <c r="P33" s="6"/>
      <c r="Q33" s="15"/>
      <c r="R33" s="15"/>
      <c r="S33" s="15"/>
      <c r="T33" s="15"/>
      <c r="U33" s="50">
        <f t="shared" si="8"/>
        <v>0</v>
      </c>
      <c r="V33" s="201"/>
      <c r="W33" s="201"/>
    </row>
    <row r="34" spans="1:23" ht="24.75" customHeight="1">
      <c r="A34" s="252"/>
      <c r="B34" s="12" t="s">
        <v>27</v>
      </c>
      <c r="C34" s="90" t="s">
        <v>128</v>
      </c>
      <c r="D34" s="158">
        <f t="shared" si="12"/>
        <v>1.0449999999999999</v>
      </c>
      <c r="E34" s="15">
        <v>13521.315000000001</v>
      </c>
      <c r="F34" s="13">
        <f t="shared" si="9"/>
        <v>3380</v>
      </c>
      <c r="G34" s="15">
        <f t="shared" si="10"/>
        <v>706420</v>
      </c>
      <c r="H34" s="15">
        <v>0</v>
      </c>
      <c r="I34" s="15">
        <f t="shared" si="3"/>
        <v>2119466.1262499997</v>
      </c>
      <c r="J34" s="15">
        <f t="shared" si="11"/>
        <v>2825954.835</v>
      </c>
      <c r="K34" s="15">
        <f t="shared" si="4"/>
        <v>2825954.835</v>
      </c>
      <c r="L34" s="15">
        <f t="shared" si="5"/>
        <v>2825954.835</v>
      </c>
      <c r="M34" s="15">
        <f t="shared" si="6"/>
        <v>2825954.835</v>
      </c>
      <c r="N34" s="15">
        <f t="shared" si="7"/>
        <v>2825954.835</v>
      </c>
      <c r="O34" s="15"/>
      <c r="P34" s="6"/>
      <c r="Q34" s="15"/>
      <c r="R34" s="15"/>
      <c r="S34" s="15"/>
      <c r="T34" s="15"/>
      <c r="U34" s="50">
        <f t="shared" si="8"/>
        <v>16955660.301250003</v>
      </c>
      <c r="V34" s="201">
        <v>28977011</v>
      </c>
      <c r="W34" s="201">
        <f>+U34-V34</f>
        <v>-12021350.698749997</v>
      </c>
    </row>
    <row r="35" spans="1:23" ht="24.75" customHeight="1">
      <c r="A35" s="252"/>
      <c r="B35" s="12" t="s">
        <v>132</v>
      </c>
      <c r="C35" s="90" t="s">
        <v>128</v>
      </c>
      <c r="D35" s="158">
        <v>0</v>
      </c>
      <c r="E35" s="15">
        <v>0</v>
      </c>
      <c r="F35" s="13">
        <f t="shared" si="9"/>
        <v>0</v>
      </c>
      <c r="G35" s="15">
        <f t="shared" si="10"/>
        <v>0</v>
      </c>
      <c r="H35" s="15">
        <v>0</v>
      </c>
      <c r="I35" s="15">
        <f t="shared" si="3"/>
        <v>0</v>
      </c>
      <c r="J35" s="15">
        <f t="shared" si="11"/>
        <v>0</v>
      </c>
      <c r="K35" s="15">
        <f t="shared" si="4"/>
        <v>0</v>
      </c>
      <c r="L35" s="15">
        <f t="shared" si="5"/>
        <v>0</v>
      </c>
      <c r="M35" s="15">
        <f t="shared" si="6"/>
        <v>0</v>
      </c>
      <c r="N35" s="15">
        <f t="shared" si="7"/>
        <v>0</v>
      </c>
      <c r="O35" s="15"/>
      <c r="P35" s="6"/>
      <c r="Q35" s="15"/>
      <c r="R35" s="15"/>
      <c r="S35" s="15"/>
      <c r="T35" s="15"/>
      <c r="U35" s="50">
        <f t="shared" si="8"/>
        <v>0</v>
      </c>
      <c r="V35" s="201"/>
      <c r="W35" s="201"/>
    </row>
    <row r="36" spans="1:23" ht="24.75" customHeight="1">
      <c r="A36" s="252"/>
      <c r="B36" s="90" t="s">
        <v>28</v>
      </c>
      <c r="C36" s="90" t="s">
        <v>128</v>
      </c>
      <c r="D36" s="158">
        <f>+$N$10/50</f>
        <v>4.18</v>
      </c>
      <c r="E36" s="15">
        <v>48966.815000000002</v>
      </c>
      <c r="F36" s="13">
        <f t="shared" si="9"/>
        <v>12242</v>
      </c>
      <c r="G36" s="15">
        <f t="shared" si="10"/>
        <v>2558578</v>
      </c>
      <c r="H36" s="15">
        <v>0</v>
      </c>
      <c r="I36" s="15">
        <f t="shared" si="3"/>
        <v>7675548.2512500007</v>
      </c>
      <c r="J36" s="15">
        <f>+E36*$N$10</f>
        <v>10234064.335000001</v>
      </c>
      <c r="K36" s="15">
        <f t="shared" si="4"/>
        <v>10234064.335000001</v>
      </c>
      <c r="L36" s="15">
        <f t="shared" si="5"/>
        <v>10234064.335000001</v>
      </c>
      <c r="M36" s="15">
        <f t="shared" si="6"/>
        <v>10234064.335000001</v>
      </c>
      <c r="N36" s="15">
        <f t="shared" si="7"/>
        <v>10234064.335000001</v>
      </c>
      <c r="O36" s="15"/>
      <c r="P36" s="6"/>
      <c r="Q36" s="15"/>
      <c r="R36" s="15"/>
      <c r="S36" s="15"/>
      <c r="T36" s="15"/>
      <c r="U36" s="50">
        <f t="shared" si="8"/>
        <v>61404447.926250003</v>
      </c>
      <c r="V36" s="201">
        <v>101733068</v>
      </c>
      <c r="W36" s="201">
        <f>+U36-V36</f>
        <v>-40328620.073749997</v>
      </c>
    </row>
    <row r="37" spans="1:23" ht="24.75" customHeight="1">
      <c r="A37" s="252"/>
      <c r="B37" s="12" t="s">
        <v>29</v>
      </c>
      <c r="C37" s="90" t="s">
        <v>128</v>
      </c>
      <c r="D37" s="158">
        <f>+$N$10/50</f>
        <v>4.18</v>
      </c>
      <c r="E37" s="15">
        <v>48966.815000000002</v>
      </c>
      <c r="F37" s="13">
        <f t="shared" si="9"/>
        <v>12242</v>
      </c>
      <c r="G37" s="15">
        <f t="shared" si="10"/>
        <v>2558578</v>
      </c>
      <c r="H37" s="15">
        <v>0</v>
      </c>
      <c r="I37" s="15">
        <f t="shared" si="3"/>
        <v>7675548.2512500007</v>
      </c>
      <c r="J37" s="15">
        <f>+E37*$N$10</f>
        <v>10234064.335000001</v>
      </c>
      <c r="K37" s="15">
        <f t="shared" si="4"/>
        <v>10234064.335000001</v>
      </c>
      <c r="L37" s="15">
        <f t="shared" si="5"/>
        <v>10234064.335000001</v>
      </c>
      <c r="M37" s="15">
        <f t="shared" si="6"/>
        <v>10234064.335000001</v>
      </c>
      <c r="N37" s="15">
        <f t="shared" si="7"/>
        <v>10234064.335000001</v>
      </c>
      <c r="O37" s="15"/>
      <c r="P37" s="6"/>
      <c r="Q37" s="15"/>
      <c r="R37" s="15"/>
      <c r="S37" s="15"/>
      <c r="T37" s="15"/>
      <c r="U37" s="50">
        <f t="shared" si="8"/>
        <v>61404447.926250003</v>
      </c>
      <c r="V37" s="201">
        <v>104815889</v>
      </c>
      <c r="W37" s="201">
        <f>+U37-V37</f>
        <v>-43411441.073749997</v>
      </c>
    </row>
    <row r="38" spans="1:23" ht="24.75" customHeight="1">
      <c r="A38" s="252"/>
      <c r="B38" s="12" t="s">
        <v>63</v>
      </c>
      <c r="C38" s="90" t="s">
        <v>128</v>
      </c>
      <c r="D38" s="158">
        <f>+$N$10/75</f>
        <v>2.7866666666666666</v>
      </c>
      <c r="E38" s="15">
        <v>32685.348999999998</v>
      </c>
      <c r="F38" s="13">
        <f t="shared" si="9"/>
        <v>8171</v>
      </c>
      <c r="G38" s="15">
        <f t="shared" si="10"/>
        <v>1707739</v>
      </c>
      <c r="H38" s="15">
        <v>0</v>
      </c>
      <c r="I38" s="15">
        <f t="shared" si="3"/>
        <v>5123428.4557499997</v>
      </c>
      <c r="J38" s="15">
        <f t="shared" si="11"/>
        <v>6831237.9409999996</v>
      </c>
      <c r="K38" s="15">
        <f t="shared" si="4"/>
        <v>6831237.9409999996</v>
      </c>
      <c r="L38" s="15">
        <f t="shared" si="5"/>
        <v>6831237.9409999996</v>
      </c>
      <c r="M38" s="15">
        <f t="shared" si="6"/>
        <v>6831237.9409999996</v>
      </c>
      <c r="N38" s="15">
        <f t="shared" si="7"/>
        <v>6831237.9409999996</v>
      </c>
      <c r="O38" s="15"/>
      <c r="P38" s="6"/>
      <c r="Q38" s="15"/>
      <c r="R38" s="15"/>
      <c r="S38" s="15"/>
      <c r="T38" s="15"/>
      <c r="U38" s="50">
        <f t="shared" si="8"/>
        <v>40987357.160750002</v>
      </c>
      <c r="V38" s="201">
        <v>69877259</v>
      </c>
      <c r="W38" s="201">
        <f>+U38-V38</f>
        <v>-28889901.839249998</v>
      </c>
    </row>
    <row r="39" spans="1:23" ht="24.75" customHeight="1">
      <c r="A39" s="252"/>
      <c r="B39" s="12" t="s">
        <v>30</v>
      </c>
      <c r="C39" s="90" t="s">
        <v>128</v>
      </c>
      <c r="D39" s="158">
        <f t="shared" si="12"/>
        <v>1.0449999999999999</v>
      </c>
      <c r="E39" s="15">
        <v>12241.703</v>
      </c>
      <c r="F39" s="13">
        <f t="shared" si="9"/>
        <v>3060</v>
      </c>
      <c r="G39" s="15">
        <f t="shared" si="10"/>
        <v>639540</v>
      </c>
      <c r="H39" s="15">
        <v>0</v>
      </c>
      <c r="I39" s="15">
        <f t="shared" si="3"/>
        <v>1918886.9452499999</v>
      </c>
      <c r="J39" s="15">
        <f t="shared" si="11"/>
        <v>2558515.9269999997</v>
      </c>
      <c r="K39" s="15">
        <f t="shared" si="4"/>
        <v>2558515.9269999997</v>
      </c>
      <c r="L39" s="15">
        <f t="shared" si="5"/>
        <v>2558515.9269999997</v>
      </c>
      <c r="M39" s="15">
        <f t="shared" si="6"/>
        <v>2558515.9269999997</v>
      </c>
      <c r="N39" s="15">
        <f t="shared" si="7"/>
        <v>2558515.9269999997</v>
      </c>
      <c r="O39" s="15"/>
      <c r="P39" s="6"/>
      <c r="Q39" s="15"/>
      <c r="R39" s="15"/>
      <c r="S39" s="15"/>
      <c r="T39" s="15"/>
      <c r="U39" s="50">
        <f t="shared" si="8"/>
        <v>15351006.580249997</v>
      </c>
      <c r="V39" s="201">
        <v>26206767</v>
      </c>
      <c r="W39" s="201">
        <f>+U39-V39</f>
        <v>-10855760.419750003</v>
      </c>
    </row>
    <row r="40" spans="1:23" ht="24.75" customHeight="1">
      <c r="A40" s="252" t="s">
        <v>133</v>
      </c>
      <c r="B40" s="90" t="s">
        <v>134</v>
      </c>
      <c r="C40" s="90" t="s">
        <v>135</v>
      </c>
      <c r="D40" s="13"/>
      <c r="E40" s="15">
        <v>0</v>
      </c>
      <c r="F40" s="13">
        <f t="shared" ref="F40" si="13">+E40*25%</f>
        <v>0</v>
      </c>
      <c r="G40" s="15">
        <f t="shared" si="10"/>
        <v>0</v>
      </c>
      <c r="H40" s="15">
        <v>0</v>
      </c>
      <c r="I40" s="15">
        <f>+J40*0.75</f>
        <v>0</v>
      </c>
      <c r="J40" s="15">
        <f t="shared" si="11"/>
        <v>0</v>
      </c>
      <c r="K40" s="15">
        <f t="shared" si="4"/>
        <v>0</v>
      </c>
      <c r="L40" s="15">
        <f t="shared" si="5"/>
        <v>0</v>
      </c>
      <c r="M40" s="15">
        <f t="shared" si="6"/>
        <v>0</v>
      </c>
      <c r="N40" s="15">
        <f t="shared" si="7"/>
        <v>0</v>
      </c>
      <c r="O40" s="15"/>
      <c r="P40" s="6"/>
      <c r="Q40" s="15"/>
      <c r="R40" s="15"/>
      <c r="S40" s="15"/>
      <c r="T40" s="15"/>
      <c r="U40" s="50">
        <f t="shared" si="8"/>
        <v>0</v>
      </c>
      <c r="V40" s="201"/>
      <c r="W40" s="201"/>
    </row>
    <row r="41" spans="1:23" ht="24.75" customHeight="1">
      <c r="A41" s="252"/>
      <c r="B41" s="90" t="s">
        <v>136</v>
      </c>
      <c r="C41" s="90" t="s">
        <v>137</v>
      </c>
      <c r="D41" s="13"/>
      <c r="E41" s="15">
        <v>5554</v>
      </c>
      <c r="F41" s="159">
        <f>+E41</f>
        <v>5554</v>
      </c>
      <c r="G41" s="15">
        <f t="shared" si="10"/>
        <v>1160786</v>
      </c>
      <c r="H41" s="15">
        <v>0</v>
      </c>
      <c r="I41" s="15">
        <f t="shared" si="3"/>
        <v>870589.5</v>
      </c>
      <c r="J41" s="15">
        <f>+E41*$N$10</f>
        <v>1160786</v>
      </c>
      <c r="K41" s="15">
        <f t="shared" si="4"/>
        <v>1160786</v>
      </c>
      <c r="L41" s="15">
        <f t="shared" si="5"/>
        <v>1160786</v>
      </c>
      <c r="M41" s="15">
        <f t="shared" si="6"/>
        <v>1160786</v>
      </c>
      <c r="N41" s="15">
        <f t="shared" si="7"/>
        <v>1160786</v>
      </c>
      <c r="O41" s="15"/>
      <c r="P41" s="6"/>
      <c r="Q41" s="15"/>
      <c r="R41" s="15"/>
      <c r="S41" s="15"/>
      <c r="T41" s="15"/>
      <c r="U41" s="50">
        <f t="shared" si="8"/>
        <v>7835305.5</v>
      </c>
      <c r="V41" s="201"/>
      <c r="W41" s="201"/>
    </row>
    <row r="42" spans="1:23" ht="24.75" customHeight="1">
      <c r="A42" s="88" t="s">
        <v>138</v>
      </c>
      <c r="B42" s="90" t="s">
        <v>138</v>
      </c>
      <c r="C42" s="90" t="s">
        <v>128</v>
      </c>
      <c r="D42" s="13"/>
      <c r="E42" s="15">
        <v>1908</v>
      </c>
      <c r="F42" s="159">
        <f>+E42</f>
        <v>1908</v>
      </c>
      <c r="G42" s="15">
        <f t="shared" si="10"/>
        <v>398772</v>
      </c>
      <c r="H42" s="15">
        <v>0</v>
      </c>
      <c r="I42" s="15">
        <f t="shared" si="3"/>
        <v>299079</v>
      </c>
      <c r="J42" s="15">
        <f t="shared" ref="J42:J44" si="14">+E42*$N$10</f>
        <v>398772</v>
      </c>
      <c r="K42" s="15">
        <f t="shared" si="4"/>
        <v>398772</v>
      </c>
      <c r="L42" s="15">
        <f t="shared" si="5"/>
        <v>398772</v>
      </c>
      <c r="M42" s="15">
        <f t="shared" si="6"/>
        <v>398772</v>
      </c>
      <c r="N42" s="15">
        <f t="shared" si="7"/>
        <v>398772</v>
      </c>
      <c r="O42" s="15"/>
      <c r="P42" s="6"/>
      <c r="Q42" s="15"/>
      <c r="R42" s="15"/>
      <c r="S42" s="15"/>
      <c r="T42" s="15"/>
      <c r="U42" s="50">
        <f>SUM(G42:T42)</f>
        <v>2691711</v>
      </c>
      <c r="V42" s="201"/>
      <c r="W42" s="201"/>
    </row>
    <row r="43" spans="1:23" ht="24.75" customHeight="1">
      <c r="A43" s="89" t="s">
        <v>139</v>
      </c>
      <c r="B43" s="31" t="s">
        <v>140</v>
      </c>
      <c r="C43" s="90" t="s">
        <v>137</v>
      </c>
      <c r="D43" s="13"/>
      <c r="E43" s="15">
        <v>1062</v>
      </c>
      <c r="F43" s="15"/>
      <c r="G43" s="15">
        <f t="shared" si="10"/>
        <v>0</v>
      </c>
      <c r="H43" s="15">
        <v>0</v>
      </c>
      <c r="I43" s="15">
        <f t="shared" si="3"/>
        <v>166468.5</v>
      </c>
      <c r="J43" s="15">
        <f t="shared" si="14"/>
        <v>221958</v>
      </c>
      <c r="K43" s="15">
        <f t="shared" si="4"/>
        <v>221958</v>
      </c>
      <c r="L43" s="15">
        <f t="shared" si="5"/>
        <v>221958</v>
      </c>
      <c r="M43" s="15">
        <f t="shared" si="6"/>
        <v>221958</v>
      </c>
      <c r="N43" s="15">
        <f t="shared" si="7"/>
        <v>221958</v>
      </c>
      <c r="O43" s="15"/>
      <c r="P43" s="6"/>
      <c r="Q43" s="15"/>
      <c r="R43" s="15"/>
      <c r="S43" s="15"/>
      <c r="T43" s="15"/>
      <c r="U43" s="50">
        <f t="shared" ref="U43:U44" si="15">SUM(G43:T43)</f>
        <v>1276258.5</v>
      </c>
      <c r="V43" s="201"/>
      <c r="W43" s="201"/>
    </row>
    <row r="44" spans="1:23" ht="24.75" customHeight="1">
      <c r="A44" s="18" t="s">
        <v>133</v>
      </c>
      <c r="B44" s="31" t="s">
        <v>141</v>
      </c>
      <c r="C44" s="90" t="s">
        <v>137</v>
      </c>
      <c r="D44" s="16"/>
      <c r="E44" s="6">
        <v>5300</v>
      </c>
      <c r="F44" s="6">
        <f>+E44</f>
        <v>5300</v>
      </c>
      <c r="G44" s="15">
        <v>0</v>
      </c>
      <c r="H44" s="15">
        <v>0</v>
      </c>
      <c r="I44" s="15">
        <f t="shared" si="3"/>
        <v>830775</v>
      </c>
      <c r="J44" s="15">
        <f t="shared" si="14"/>
        <v>1107700</v>
      </c>
      <c r="K44" s="15">
        <f t="shared" si="4"/>
        <v>1107700</v>
      </c>
      <c r="L44" s="15">
        <f t="shared" si="5"/>
        <v>1107700</v>
      </c>
      <c r="M44" s="15">
        <f t="shared" si="6"/>
        <v>1107700</v>
      </c>
      <c r="N44" s="15">
        <f t="shared" si="7"/>
        <v>1107700</v>
      </c>
      <c r="O44" s="15"/>
      <c r="P44" s="6"/>
      <c r="Q44" s="15"/>
      <c r="R44" s="15"/>
      <c r="S44" s="15"/>
      <c r="T44" s="15"/>
      <c r="U44" s="50">
        <f t="shared" si="15"/>
        <v>6369275</v>
      </c>
      <c r="V44" s="201"/>
      <c r="W44" s="201"/>
    </row>
    <row r="45" spans="1:23" ht="24.75" customHeight="1">
      <c r="A45" s="341" t="s">
        <v>142</v>
      </c>
      <c r="B45" s="342"/>
      <c r="C45" s="343"/>
      <c r="D45" s="52"/>
      <c r="E45" s="179"/>
      <c r="F45" s="179"/>
      <c r="G45" s="53">
        <f>SUM(G28:G44)</f>
        <v>18497127</v>
      </c>
      <c r="H45" s="53">
        <f t="shared" ref="H45:S45" si="16">SUM(H28:H44)</f>
        <v>0</v>
      </c>
      <c r="I45" s="53">
        <f t="shared" si="16"/>
        <v>52980299.138250001</v>
      </c>
      <c r="J45" s="53">
        <f t="shared" si="16"/>
        <v>70640398.850999996</v>
      </c>
      <c r="K45" s="53">
        <f t="shared" si="16"/>
        <v>70640398.850999996</v>
      </c>
      <c r="L45" s="53">
        <f t="shared" si="16"/>
        <v>70640398.850999996</v>
      </c>
      <c r="M45" s="53">
        <f t="shared" si="16"/>
        <v>70640398.850999996</v>
      </c>
      <c r="N45" s="53">
        <f t="shared" si="16"/>
        <v>70640398.850999996</v>
      </c>
      <c r="O45" s="53">
        <f t="shared" si="16"/>
        <v>0</v>
      </c>
      <c r="P45" s="53">
        <f t="shared" si="16"/>
        <v>0</v>
      </c>
      <c r="Q45" s="53">
        <f t="shared" si="16"/>
        <v>0</v>
      </c>
      <c r="R45" s="53">
        <f t="shared" si="16"/>
        <v>0</v>
      </c>
      <c r="S45" s="53">
        <f t="shared" si="16"/>
        <v>0</v>
      </c>
      <c r="T45" s="53">
        <f>SUM(T28:T44)</f>
        <v>0</v>
      </c>
      <c r="U45" s="50">
        <f>SUM(U28:U44)</f>
        <v>424679420.39324999</v>
      </c>
      <c r="V45" s="201"/>
      <c r="W45" s="201"/>
    </row>
    <row r="46" spans="1:23" ht="24.75" customHeight="1">
      <c r="A46" s="324" t="s">
        <v>143</v>
      </c>
      <c r="B46" s="325"/>
      <c r="C46" s="325"/>
      <c r="D46" s="325"/>
      <c r="E46" s="325"/>
      <c r="F46" s="325"/>
      <c r="G46" s="325"/>
      <c r="H46" s="325"/>
      <c r="I46" s="325"/>
      <c r="J46" s="325"/>
      <c r="K46" s="325"/>
      <c r="L46" s="325"/>
      <c r="M46" s="325"/>
      <c r="N46" s="325"/>
      <c r="O46" s="325"/>
      <c r="P46" s="325"/>
      <c r="Q46" s="325"/>
      <c r="R46" s="325"/>
      <c r="S46" s="325"/>
      <c r="T46" s="325"/>
      <c r="U46" s="326"/>
      <c r="V46" s="201"/>
      <c r="W46" s="201"/>
    </row>
    <row r="47" spans="1:23" ht="24.75" customHeight="1">
      <c r="A47" s="327" t="s">
        <v>144</v>
      </c>
      <c r="B47" s="31" t="s">
        <v>145</v>
      </c>
      <c r="C47" s="90" t="s">
        <v>137</v>
      </c>
      <c r="D47" s="16">
        <f t="shared" ref="D47:D54" si="17">$N$10</f>
        <v>209</v>
      </c>
      <c r="E47" s="17">
        <v>424</v>
      </c>
      <c r="F47" s="17"/>
      <c r="G47" s="15">
        <f t="shared" ref="G47:G53" si="18">+F47*$N$10</f>
        <v>0</v>
      </c>
      <c r="H47" s="15">
        <v>0</v>
      </c>
      <c r="I47" s="15">
        <f>+E47*$N$10*I23</f>
        <v>1240624</v>
      </c>
      <c r="J47" s="15">
        <f>+E47*$N$10*J23</f>
        <v>1595088</v>
      </c>
      <c r="K47" s="15">
        <f>+E47*$N$10*K23</f>
        <v>1595088</v>
      </c>
      <c r="L47" s="15">
        <f>+E47*$N$10*L23</f>
        <v>1595088</v>
      </c>
      <c r="M47" s="15">
        <f>+E47*$N$10*M23</f>
        <v>1152008</v>
      </c>
      <c r="N47" s="15">
        <f>+E47*$N$10*N23</f>
        <v>1860936</v>
      </c>
      <c r="O47" s="15"/>
      <c r="P47" s="15"/>
      <c r="Q47" s="15"/>
      <c r="R47" s="15"/>
      <c r="S47" s="15"/>
      <c r="T47" s="15">
        <v>0</v>
      </c>
      <c r="U47" s="50">
        <f>SUM(G47:T47)</f>
        <v>9038832</v>
      </c>
      <c r="V47" s="201"/>
      <c r="W47" s="201"/>
    </row>
    <row r="48" spans="1:23" ht="24.75" customHeight="1">
      <c r="A48" s="327"/>
      <c r="B48" s="31" t="s">
        <v>146</v>
      </c>
      <c r="C48" s="90" t="s">
        <v>137</v>
      </c>
      <c r="D48" s="16">
        <f t="shared" si="17"/>
        <v>209</v>
      </c>
      <c r="E48" s="17">
        <v>208.2</v>
      </c>
      <c r="F48" s="17"/>
      <c r="G48" s="15">
        <f t="shared" si="18"/>
        <v>0</v>
      </c>
      <c r="H48" s="15">
        <v>0</v>
      </c>
      <c r="I48" s="15">
        <f>+E48*$N$10*I23</f>
        <v>609193.19999999995</v>
      </c>
      <c r="J48" s="15">
        <f>+E48*$N$10*J23</f>
        <v>783248.39999999991</v>
      </c>
      <c r="K48" s="15">
        <f>+E48*$N$10*K23</f>
        <v>783248.39999999991</v>
      </c>
      <c r="L48" s="15">
        <f>+E48*$N$10*L23</f>
        <v>783248.39999999991</v>
      </c>
      <c r="M48" s="15">
        <f>+E48*$N$10*M23</f>
        <v>565679.39999999991</v>
      </c>
      <c r="N48" s="15">
        <f>+E48*$N$10*N23</f>
        <v>913789.79999999993</v>
      </c>
      <c r="O48" s="15"/>
      <c r="P48" s="15"/>
      <c r="Q48" s="15"/>
      <c r="R48" s="15"/>
      <c r="S48" s="15"/>
      <c r="T48" s="15">
        <v>0</v>
      </c>
      <c r="U48" s="50">
        <f>SUM(G48:T48)</f>
        <v>4438407.5999999996</v>
      </c>
      <c r="V48" s="201"/>
      <c r="W48" s="201"/>
    </row>
    <row r="49" spans="1:23" ht="24.75" customHeight="1">
      <c r="A49" s="327"/>
      <c r="B49" s="31" t="s">
        <v>147</v>
      </c>
      <c r="C49" s="90" t="s">
        <v>137</v>
      </c>
      <c r="D49" s="16"/>
      <c r="E49" s="17"/>
      <c r="F49" s="17"/>
      <c r="G49" s="15">
        <f t="shared" si="18"/>
        <v>0</v>
      </c>
      <c r="H49" s="15">
        <v>0</v>
      </c>
      <c r="I49" s="15">
        <v>0</v>
      </c>
      <c r="J49" s="15">
        <f t="shared" ref="J49:J53" si="19">+E49*$N$10</f>
        <v>0</v>
      </c>
      <c r="K49" s="15">
        <f t="shared" ref="K49:K53" si="20">+E49*$N$10</f>
        <v>0</v>
      </c>
      <c r="L49" s="15">
        <f t="shared" ref="L49:L53" si="21">+E49*$N$10</f>
        <v>0</v>
      </c>
      <c r="M49" s="15">
        <f t="shared" ref="M49:M53" si="22">+E49*$N$10</f>
        <v>0</v>
      </c>
      <c r="N49" s="15">
        <f t="shared" ref="N49:N53" si="23">+E49*$N$10</f>
        <v>0</v>
      </c>
      <c r="O49" s="15"/>
      <c r="P49" s="15"/>
      <c r="Q49" s="15"/>
      <c r="R49" s="15"/>
      <c r="S49" s="15"/>
      <c r="T49" s="15">
        <v>0</v>
      </c>
      <c r="U49" s="50">
        <f t="shared" ref="U49:U53" si="24">SUM(G49:T49)</f>
        <v>0</v>
      </c>
      <c r="V49" s="201"/>
      <c r="W49" s="201"/>
    </row>
    <row r="50" spans="1:23" ht="24.75" customHeight="1">
      <c r="A50" s="220" t="s">
        <v>148</v>
      </c>
      <c r="B50" s="31" t="s">
        <v>149</v>
      </c>
      <c r="C50" s="90" t="s">
        <v>137</v>
      </c>
      <c r="D50" s="16"/>
      <c r="E50" s="17"/>
      <c r="F50" s="17"/>
      <c r="G50" s="15">
        <f t="shared" si="18"/>
        <v>0</v>
      </c>
      <c r="H50" s="15">
        <v>0</v>
      </c>
      <c r="I50" s="15">
        <v>0</v>
      </c>
      <c r="J50" s="15">
        <f t="shared" si="19"/>
        <v>0</v>
      </c>
      <c r="K50" s="15">
        <f t="shared" si="20"/>
        <v>0</v>
      </c>
      <c r="L50" s="15">
        <f t="shared" si="21"/>
        <v>0</v>
      </c>
      <c r="M50" s="15">
        <f t="shared" si="22"/>
        <v>0</v>
      </c>
      <c r="N50" s="15">
        <f t="shared" si="23"/>
        <v>0</v>
      </c>
      <c r="O50" s="15"/>
      <c r="P50" s="15"/>
      <c r="Q50" s="15"/>
      <c r="R50" s="15"/>
      <c r="S50" s="15"/>
      <c r="T50" s="15">
        <v>0</v>
      </c>
      <c r="U50" s="50">
        <f t="shared" si="24"/>
        <v>0</v>
      </c>
      <c r="V50" s="201"/>
      <c r="W50" s="201"/>
    </row>
    <row r="51" spans="1:23" ht="24.75" customHeight="1">
      <c r="A51" s="221"/>
      <c r="B51" s="31" t="s">
        <v>150</v>
      </c>
      <c r="C51" s="90" t="s">
        <v>137</v>
      </c>
      <c r="D51" s="16"/>
      <c r="E51" s="17"/>
      <c r="F51" s="17"/>
      <c r="G51" s="15">
        <f t="shared" si="18"/>
        <v>0</v>
      </c>
      <c r="H51" s="15">
        <v>0</v>
      </c>
      <c r="I51" s="15">
        <v>0</v>
      </c>
      <c r="J51" s="15">
        <f t="shared" si="19"/>
        <v>0</v>
      </c>
      <c r="K51" s="15">
        <f t="shared" si="20"/>
        <v>0</v>
      </c>
      <c r="L51" s="15">
        <f t="shared" si="21"/>
        <v>0</v>
      </c>
      <c r="M51" s="15">
        <f t="shared" si="22"/>
        <v>0</v>
      </c>
      <c r="N51" s="15">
        <f t="shared" si="23"/>
        <v>0</v>
      </c>
      <c r="O51" s="15"/>
      <c r="P51" s="15"/>
      <c r="Q51" s="15"/>
      <c r="R51" s="15"/>
      <c r="S51" s="15"/>
      <c r="T51" s="15">
        <v>0</v>
      </c>
      <c r="U51" s="50">
        <f t="shared" si="24"/>
        <v>0</v>
      </c>
      <c r="V51" s="201"/>
      <c r="W51" s="201"/>
    </row>
    <row r="52" spans="1:23" ht="24.75" customHeight="1">
      <c r="A52" s="220" t="s">
        <v>151</v>
      </c>
      <c r="B52" s="31" t="s">
        <v>152</v>
      </c>
      <c r="C52" s="90" t="s">
        <v>137</v>
      </c>
      <c r="D52" s="16"/>
      <c r="E52" s="17"/>
      <c r="F52" s="17"/>
      <c r="G52" s="15">
        <f t="shared" si="18"/>
        <v>0</v>
      </c>
      <c r="H52" s="15">
        <v>0</v>
      </c>
      <c r="I52" s="15">
        <v>0</v>
      </c>
      <c r="J52" s="15">
        <f t="shared" si="19"/>
        <v>0</v>
      </c>
      <c r="K52" s="15">
        <f t="shared" si="20"/>
        <v>0</v>
      </c>
      <c r="L52" s="15">
        <f t="shared" si="21"/>
        <v>0</v>
      </c>
      <c r="M52" s="15">
        <f t="shared" si="22"/>
        <v>0</v>
      </c>
      <c r="N52" s="15">
        <f t="shared" si="23"/>
        <v>0</v>
      </c>
      <c r="O52" s="15"/>
      <c r="P52" s="15"/>
      <c r="Q52" s="15"/>
      <c r="R52" s="15"/>
      <c r="S52" s="15"/>
      <c r="T52" s="15">
        <v>0</v>
      </c>
      <c r="U52" s="50">
        <f t="shared" si="24"/>
        <v>0</v>
      </c>
      <c r="V52" s="201"/>
      <c r="W52" s="201"/>
    </row>
    <row r="53" spans="1:23" ht="24.75" customHeight="1">
      <c r="A53" s="222"/>
      <c r="B53" s="31" t="s">
        <v>153</v>
      </c>
      <c r="C53" s="90" t="s">
        <v>137</v>
      </c>
      <c r="D53" s="16"/>
      <c r="E53" s="17"/>
      <c r="F53" s="17"/>
      <c r="G53" s="15">
        <f t="shared" si="18"/>
        <v>0</v>
      </c>
      <c r="H53" s="15">
        <v>0</v>
      </c>
      <c r="I53" s="15">
        <v>0</v>
      </c>
      <c r="J53" s="15">
        <f t="shared" si="19"/>
        <v>0</v>
      </c>
      <c r="K53" s="15">
        <f t="shared" si="20"/>
        <v>0</v>
      </c>
      <c r="L53" s="15">
        <f t="shared" si="21"/>
        <v>0</v>
      </c>
      <c r="M53" s="15">
        <f t="shared" si="22"/>
        <v>0</v>
      </c>
      <c r="N53" s="15">
        <f t="shared" si="23"/>
        <v>0</v>
      </c>
      <c r="O53" s="15"/>
      <c r="P53" s="15"/>
      <c r="Q53" s="15"/>
      <c r="R53" s="15"/>
      <c r="S53" s="15"/>
      <c r="T53" s="15">
        <v>0</v>
      </c>
      <c r="U53" s="50">
        <f t="shared" si="24"/>
        <v>0</v>
      </c>
      <c r="V53" s="201"/>
      <c r="W53" s="201"/>
    </row>
    <row r="54" spans="1:23" ht="24.75" customHeight="1" thickBot="1">
      <c r="A54" s="328"/>
      <c r="B54" s="31" t="s">
        <v>154</v>
      </c>
      <c r="C54" s="90" t="s">
        <v>137</v>
      </c>
      <c r="D54" s="16">
        <f t="shared" si="17"/>
        <v>209</v>
      </c>
      <c r="E54" s="65">
        <v>7700.9</v>
      </c>
      <c r="F54" s="14"/>
      <c r="G54" s="15">
        <v>0</v>
      </c>
      <c r="H54" s="15">
        <v>0</v>
      </c>
      <c r="I54" s="15">
        <f>+E54*I23*N10</f>
        <v>22532833.399999999</v>
      </c>
      <c r="J54" s="15">
        <f>+E54*J23*N10</f>
        <v>28970785.799999997</v>
      </c>
      <c r="K54" s="15">
        <f>+E54*K23*N10</f>
        <v>28970785.799999997</v>
      </c>
      <c r="L54" s="15">
        <f>+E54*L23*N10</f>
        <v>28970785.799999997</v>
      </c>
      <c r="M54" s="15">
        <f>+E54*M23*N10</f>
        <v>20923345.300000001</v>
      </c>
      <c r="N54" s="15">
        <f>+E54*N23*N10</f>
        <v>33799250.100000001</v>
      </c>
      <c r="O54" s="15"/>
      <c r="P54" s="15"/>
      <c r="Q54" s="15"/>
      <c r="R54" s="15"/>
      <c r="S54" s="15"/>
      <c r="T54" s="15">
        <v>0</v>
      </c>
      <c r="U54" s="50">
        <f>SUM(G54:T54)</f>
        <v>164167786.19999999</v>
      </c>
      <c r="V54" s="201"/>
      <c r="W54" s="201"/>
    </row>
    <row r="55" spans="1:23" s="46" customFormat="1" ht="24.75" customHeight="1">
      <c r="A55" s="329" t="s">
        <v>142</v>
      </c>
      <c r="B55" s="330"/>
      <c r="C55" s="330"/>
      <c r="D55" s="180"/>
      <c r="E55" s="180"/>
      <c r="F55" s="180"/>
      <c r="G55" s="22">
        <f t="shared" ref="G55:U55" si="25">SUM(G47:G54)</f>
        <v>0</v>
      </c>
      <c r="H55" s="22">
        <f>SUM(H47:H54)</f>
        <v>0</v>
      </c>
      <c r="I55" s="22">
        <f t="shared" si="25"/>
        <v>24382650.599999998</v>
      </c>
      <c r="J55" s="22">
        <f t="shared" si="25"/>
        <v>31349122.199999996</v>
      </c>
      <c r="K55" s="22">
        <f t="shared" si="25"/>
        <v>31349122.199999996</v>
      </c>
      <c r="L55" s="22">
        <f t="shared" si="25"/>
        <v>31349122.199999996</v>
      </c>
      <c r="M55" s="22">
        <f t="shared" si="25"/>
        <v>22641032.699999999</v>
      </c>
      <c r="N55" s="22">
        <f t="shared" si="25"/>
        <v>36573975.899999999</v>
      </c>
      <c r="O55" s="22">
        <f t="shared" si="25"/>
        <v>0</v>
      </c>
      <c r="P55" s="22">
        <f t="shared" si="25"/>
        <v>0</v>
      </c>
      <c r="Q55" s="22">
        <f t="shared" si="25"/>
        <v>0</v>
      </c>
      <c r="R55" s="22">
        <f t="shared" si="25"/>
        <v>0</v>
      </c>
      <c r="S55" s="22">
        <f t="shared" si="25"/>
        <v>0</v>
      </c>
      <c r="T55" s="22">
        <f t="shared" si="25"/>
        <v>0</v>
      </c>
      <c r="U55" s="20">
        <f t="shared" si="25"/>
        <v>177645025.79999998</v>
      </c>
      <c r="V55" s="203"/>
      <c r="W55" s="203"/>
    </row>
    <row r="56" spans="1:23" s="46" customFormat="1" ht="24.75" customHeight="1">
      <c r="A56" s="331" t="s">
        <v>155</v>
      </c>
      <c r="B56" s="332"/>
      <c r="C56" s="332"/>
      <c r="D56" s="332"/>
      <c r="E56" s="332"/>
      <c r="F56" s="333"/>
      <c r="G56" s="23">
        <f t="shared" ref="G56:U56" si="26">+G45+G55</f>
        <v>18497127</v>
      </c>
      <c r="H56" s="23">
        <f t="shared" si="26"/>
        <v>0</v>
      </c>
      <c r="I56" s="23">
        <f t="shared" si="26"/>
        <v>77362949.738250002</v>
      </c>
      <c r="J56" s="23">
        <f t="shared" si="26"/>
        <v>101989521.051</v>
      </c>
      <c r="K56" s="23">
        <f t="shared" si="26"/>
        <v>101989521.051</v>
      </c>
      <c r="L56" s="23">
        <f t="shared" si="26"/>
        <v>101989521.051</v>
      </c>
      <c r="M56" s="23">
        <f t="shared" si="26"/>
        <v>93281431.550999999</v>
      </c>
      <c r="N56" s="23">
        <f t="shared" si="26"/>
        <v>107214374.75099999</v>
      </c>
      <c r="O56" s="23">
        <f t="shared" si="26"/>
        <v>0</v>
      </c>
      <c r="P56" s="23">
        <f t="shared" si="26"/>
        <v>0</v>
      </c>
      <c r="Q56" s="23">
        <f t="shared" si="26"/>
        <v>0</v>
      </c>
      <c r="R56" s="23">
        <f t="shared" si="26"/>
        <v>0</v>
      </c>
      <c r="S56" s="23">
        <f t="shared" si="26"/>
        <v>0</v>
      </c>
      <c r="T56" s="23">
        <f t="shared" si="26"/>
        <v>0</v>
      </c>
      <c r="U56" s="21">
        <f t="shared" si="26"/>
        <v>602324446.19324994</v>
      </c>
      <c r="V56" s="203"/>
      <c r="W56" s="203"/>
    </row>
    <row r="57" spans="1:23" s="46" customFormat="1" ht="24.75" customHeight="1">
      <c r="A57" s="312" t="s">
        <v>156</v>
      </c>
      <c r="B57" s="313"/>
      <c r="C57" s="313"/>
      <c r="D57" s="313"/>
      <c r="E57" s="313"/>
      <c r="F57" s="313"/>
      <c r="G57" s="51"/>
      <c r="H57" s="51"/>
      <c r="I57" s="51"/>
      <c r="J57" s="51"/>
      <c r="K57" s="51"/>
      <c r="L57" s="51"/>
      <c r="M57" s="51"/>
      <c r="N57" s="51"/>
      <c r="O57" s="51"/>
      <c r="P57" s="51"/>
      <c r="Q57" s="51"/>
      <c r="R57" s="51"/>
      <c r="S57" s="51"/>
      <c r="T57" s="51"/>
      <c r="U57" s="19">
        <f>SUM(G57:T57)</f>
        <v>0</v>
      </c>
      <c r="V57" s="203"/>
      <c r="W57" s="203"/>
    </row>
    <row r="58" spans="1:23" s="46" customFormat="1" ht="24.75" customHeight="1">
      <c r="A58" s="312" t="s">
        <v>157</v>
      </c>
      <c r="B58" s="313"/>
      <c r="C58" s="313"/>
      <c r="D58" s="313"/>
      <c r="E58" s="313"/>
      <c r="F58" s="313"/>
      <c r="G58" s="51"/>
      <c r="H58" s="51"/>
      <c r="I58" s="51"/>
      <c r="J58" s="51"/>
      <c r="K58" s="51"/>
      <c r="L58" s="51"/>
      <c r="M58" s="51"/>
      <c r="N58" s="51"/>
      <c r="O58" s="51"/>
      <c r="P58" s="51"/>
      <c r="Q58" s="51"/>
      <c r="R58" s="51"/>
      <c r="S58" s="51"/>
      <c r="T58" s="51"/>
      <c r="U58" s="19">
        <f>SUM(G58:T58)</f>
        <v>0</v>
      </c>
      <c r="V58" s="203"/>
      <c r="W58" s="203"/>
    </row>
    <row r="59" spans="1:23" s="46" customFormat="1" ht="24.75" customHeight="1" thickBot="1">
      <c r="A59" s="314" t="s">
        <v>158</v>
      </c>
      <c r="B59" s="315"/>
      <c r="C59" s="315"/>
      <c r="D59" s="315"/>
      <c r="E59" s="315"/>
      <c r="F59" s="315"/>
      <c r="G59" s="26">
        <f>G56-G57-G58</f>
        <v>18497127</v>
      </c>
      <c r="H59" s="26">
        <f t="shared" ref="H59:T59" si="27">H56-H57-H58</f>
        <v>0</v>
      </c>
      <c r="I59" s="26">
        <f t="shared" si="27"/>
        <v>77362949.738250002</v>
      </c>
      <c r="J59" s="26">
        <f t="shared" si="27"/>
        <v>101989521.051</v>
      </c>
      <c r="K59" s="26">
        <f t="shared" si="27"/>
        <v>101989521.051</v>
      </c>
      <c r="L59" s="26">
        <f t="shared" si="27"/>
        <v>101989521.051</v>
      </c>
      <c r="M59" s="26">
        <f t="shared" si="27"/>
        <v>93281431.550999999</v>
      </c>
      <c r="N59" s="26">
        <f t="shared" si="27"/>
        <v>107214374.75099999</v>
      </c>
      <c r="O59" s="26">
        <f t="shared" si="27"/>
        <v>0</v>
      </c>
      <c r="P59" s="26">
        <f t="shared" si="27"/>
        <v>0</v>
      </c>
      <c r="Q59" s="26">
        <f t="shared" si="27"/>
        <v>0</v>
      </c>
      <c r="R59" s="26">
        <f t="shared" si="27"/>
        <v>0</v>
      </c>
      <c r="S59" s="26">
        <f t="shared" si="27"/>
        <v>0</v>
      </c>
      <c r="T59" s="26">
        <f t="shared" si="27"/>
        <v>0</v>
      </c>
      <c r="U59" s="24">
        <f>U56-U57-U58</f>
        <v>602324446.19324994</v>
      </c>
      <c r="V59" s="203"/>
      <c r="W59" s="203"/>
    </row>
    <row r="60" spans="1:23" ht="25.5" customHeight="1" thickBot="1">
      <c r="A60" s="98"/>
      <c r="B60" s="98"/>
      <c r="C60" s="98"/>
      <c r="D60" s="98"/>
      <c r="E60" s="98"/>
      <c r="F60" s="98"/>
      <c r="G60" s="98"/>
      <c r="H60" s="98"/>
      <c r="I60" s="100"/>
      <c r="J60" s="100"/>
      <c r="K60" s="100"/>
      <c r="L60" s="100"/>
      <c r="M60" s="100"/>
      <c r="N60" s="100"/>
      <c r="O60" s="100"/>
      <c r="P60" s="100"/>
      <c r="Q60" s="98"/>
      <c r="R60" s="316" t="s">
        <v>159</v>
      </c>
      <c r="S60" s="317"/>
      <c r="T60" s="317"/>
      <c r="U60" s="25">
        <f>T16-U59</f>
        <v>232.80675005912781</v>
      </c>
    </row>
    <row r="61" spans="1:23" ht="17.25" customHeight="1">
      <c r="A61" s="98"/>
      <c r="B61" s="318" t="s">
        <v>56</v>
      </c>
      <c r="C61" s="319"/>
      <c r="D61" s="319"/>
      <c r="E61" s="319"/>
      <c r="F61" s="319"/>
      <c r="G61" s="319"/>
      <c r="H61" s="319"/>
      <c r="I61" s="319"/>
      <c r="J61" s="319"/>
      <c r="K61" s="319"/>
      <c r="L61" s="319"/>
      <c r="M61" s="319"/>
      <c r="N61" s="319"/>
      <c r="O61" s="319"/>
      <c r="P61" s="320"/>
      <c r="Q61" s="99"/>
      <c r="R61" s="99"/>
      <c r="S61" s="99"/>
      <c r="T61" s="98"/>
      <c r="U61" s="98"/>
    </row>
    <row r="62" spans="1:23" ht="33" customHeight="1" thickBot="1">
      <c r="A62" s="98"/>
      <c r="B62" s="321"/>
      <c r="C62" s="322"/>
      <c r="D62" s="322"/>
      <c r="E62" s="322"/>
      <c r="F62" s="322"/>
      <c r="G62" s="322"/>
      <c r="H62" s="322"/>
      <c r="I62" s="322"/>
      <c r="J62" s="322"/>
      <c r="K62" s="322"/>
      <c r="L62" s="322"/>
      <c r="M62" s="322"/>
      <c r="N62" s="322"/>
      <c r="O62" s="322"/>
      <c r="P62" s="323"/>
      <c r="Q62" s="100"/>
      <c r="R62" s="100"/>
      <c r="S62" s="100"/>
      <c r="T62" s="98"/>
      <c r="U62" s="100"/>
    </row>
    <row r="63" spans="1:23" ht="17.25" customHeight="1">
      <c r="A63" s="98"/>
      <c r="B63" s="98"/>
      <c r="C63" s="98"/>
      <c r="D63" s="98"/>
      <c r="E63" s="98"/>
      <c r="F63" s="98"/>
      <c r="G63" s="100"/>
      <c r="H63" s="100"/>
      <c r="I63" s="100"/>
      <c r="J63" s="100"/>
      <c r="K63" s="100"/>
      <c r="L63" s="100"/>
      <c r="M63" s="100"/>
      <c r="N63" s="100"/>
      <c r="O63" s="100"/>
      <c r="P63" s="100"/>
      <c r="Q63" s="100"/>
      <c r="R63" s="100"/>
      <c r="S63" s="100"/>
      <c r="T63" s="98"/>
      <c r="U63" s="98"/>
    </row>
    <row r="64" spans="1:23" ht="17.25" customHeight="1">
      <c r="A64" s="98"/>
      <c r="B64" s="98"/>
      <c r="C64" s="98"/>
      <c r="D64" s="98"/>
      <c r="E64" s="98"/>
      <c r="F64" s="98"/>
      <c r="G64" s="100"/>
      <c r="H64" s="100"/>
      <c r="I64" s="100"/>
      <c r="J64" s="100"/>
      <c r="K64" s="100"/>
      <c r="L64" s="100"/>
      <c r="M64" s="100"/>
      <c r="N64" s="100"/>
      <c r="O64" s="100"/>
      <c r="P64" s="100"/>
      <c r="Q64" s="100"/>
      <c r="R64" s="100"/>
      <c r="S64" s="100"/>
      <c r="T64" s="98"/>
      <c r="U64" s="98"/>
    </row>
    <row r="65" spans="1:21" ht="19.5" customHeight="1">
      <c r="A65" s="98"/>
      <c r="B65" s="98"/>
      <c r="C65" s="101"/>
      <c r="D65" s="101"/>
      <c r="E65" s="101"/>
      <c r="F65" s="101"/>
      <c r="G65" s="102"/>
      <c r="H65" s="102"/>
      <c r="I65" s="102"/>
      <c r="J65" s="102"/>
      <c r="K65" s="98"/>
      <c r="L65" s="101"/>
      <c r="M65" s="101"/>
      <c r="N65" s="101"/>
      <c r="O65" s="98"/>
      <c r="P65" s="98"/>
      <c r="Q65" s="98"/>
      <c r="R65" s="98"/>
      <c r="S65" s="98"/>
      <c r="T65" s="98"/>
      <c r="U65" s="98"/>
    </row>
    <row r="66" spans="1:21" ht="19.5" customHeight="1">
      <c r="A66" s="98"/>
      <c r="B66" s="98"/>
      <c r="C66" s="311" t="s">
        <v>160</v>
      </c>
      <c r="D66" s="311"/>
      <c r="E66" s="311"/>
      <c r="F66" s="311"/>
      <c r="G66" s="103"/>
      <c r="H66" s="311"/>
      <c r="I66" s="311"/>
      <c r="J66" s="311"/>
      <c r="K66" s="98"/>
      <c r="L66" s="311" t="s">
        <v>161</v>
      </c>
      <c r="M66" s="311"/>
      <c r="N66" s="311"/>
      <c r="O66" s="98"/>
      <c r="P66" s="98"/>
      <c r="Q66" s="98"/>
      <c r="R66" s="98"/>
      <c r="S66" s="98"/>
      <c r="T66" s="98"/>
      <c r="U66" s="98"/>
    </row>
    <row r="67" spans="1:21" ht="13.5" thickBot="1">
      <c r="A67" s="98"/>
      <c r="B67" s="98"/>
      <c r="C67" s="98"/>
      <c r="D67" s="98"/>
      <c r="E67" s="98"/>
      <c r="F67" s="98"/>
      <c r="G67" s="98"/>
      <c r="H67" s="98"/>
      <c r="I67" s="98"/>
      <c r="J67" s="98"/>
      <c r="K67" s="98"/>
      <c r="L67" s="98"/>
      <c r="M67" s="98"/>
      <c r="N67" s="98"/>
      <c r="O67" s="98"/>
      <c r="P67" s="98"/>
      <c r="Q67" s="98"/>
      <c r="R67" s="98"/>
      <c r="S67" s="98"/>
      <c r="T67" s="98"/>
      <c r="U67" s="98"/>
    </row>
    <row r="68" spans="1:21" ht="16.5">
      <c r="A68" s="233" t="s">
        <v>12</v>
      </c>
      <c r="B68" s="234"/>
      <c r="C68" s="234"/>
      <c r="D68" s="234"/>
      <c r="E68" s="234"/>
      <c r="F68" s="234"/>
      <c r="G68" s="234"/>
      <c r="H68" s="234"/>
      <c r="I68" s="234"/>
      <c r="J68" s="234"/>
      <c r="K68" s="234"/>
      <c r="L68" s="234"/>
      <c r="M68" s="234"/>
      <c r="N68" s="234"/>
      <c r="O68" s="234"/>
      <c r="P68" s="234"/>
      <c r="Q68" s="234"/>
      <c r="R68" s="234"/>
      <c r="S68" s="234"/>
      <c r="T68" s="234"/>
      <c r="U68" s="235"/>
    </row>
    <row r="69" spans="1:21">
      <c r="A69" s="236" t="s">
        <v>13</v>
      </c>
      <c r="B69" s="237"/>
      <c r="C69" s="237"/>
      <c r="D69" s="237"/>
      <c r="E69" s="237"/>
      <c r="F69" s="237"/>
      <c r="G69" s="237"/>
      <c r="H69" s="237"/>
      <c r="I69" s="237"/>
      <c r="J69" s="237"/>
      <c r="K69" s="237"/>
      <c r="L69" s="237"/>
      <c r="M69" s="237"/>
      <c r="N69" s="237"/>
      <c r="O69" s="237"/>
      <c r="P69" s="237"/>
      <c r="Q69" s="237"/>
      <c r="R69" s="237"/>
      <c r="S69" s="237"/>
      <c r="T69" s="237"/>
      <c r="U69" s="238"/>
    </row>
    <row r="70" spans="1:21" ht="13.5" thickBot="1">
      <c r="A70" s="239" t="s">
        <v>162</v>
      </c>
      <c r="B70" s="240"/>
      <c r="C70" s="240"/>
      <c r="D70" s="240"/>
      <c r="E70" s="240"/>
      <c r="F70" s="240"/>
      <c r="G70" s="240"/>
      <c r="H70" s="240"/>
      <c r="I70" s="240"/>
      <c r="J70" s="240"/>
      <c r="K70" s="240"/>
      <c r="L70" s="240"/>
      <c r="M70" s="240"/>
      <c r="N70" s="240"/>
      <c r="O70" s="240"/>
      <c r="P70" s="240"/>
      <c r="Q70" s="240"/>
      <c r="R70" s="240"/>
      <c r="S70" s="240"/>
      <c r="T70" s="240"/>
      <c r="U70" s="241"/>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9:B19"/>
    <mergeCell ref="D19:E19"/>
    <mergeCell ref="F19:S22"/>
    <mergeCell ref="T19:U21"/>
    <mergeCell ref="A20:B20"/>
    <mergeCell ref="D20:E20"/>
    <mergeCell ref="A21:B21"/>
    <mergeCell ref="D21:E21"/>
    <mergeCell ref="A22:B22"/>
    <mergeCell ref="D22:E22"/>
    <mergeCell ref="A25:A26"/>
    <mergeCell ref="B25:B26"/>
    <mergeCell ref="C25:C26"/>
    <mergeCell ref="D25:D26"/>
    <mergeCell ref="E25:F25"/>
    <mergeCell ref="G25:G26"/>
    <mergeCell ref="T22:U22"/>
    <mergeCell ref="A23:B23"/>
    <mergeCell ref="D23:E23"/>
    <mergeCell ref="F23:G23"/>
    <mergeCell ref="T23:U23"/>
    <mergeCell ref="A24:U24"/>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C66:F66"/>
    <mergeCell ref="H66:J66"/>
    <mergeCell ref="L66:N66"/>
    <mergeCell ref="A68:U68"/>
    <mergeCell ref="A69:U69"/>
    <mergeCell ref="A70:U70"/>
    <mergeCell ref="A57:F57"/>
    <mergeCell ref="A58:F58"/>
    <mergeCell ref="A59:F59"/>
    <mergeCell ref="R60:T60"/>
    <mergeCell ref="B61:P61"/>
    <mergeCell ref="B62:P62"/>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70"/>
  <sheetViews>
    <sheetView view="pageBreakPreview" topLeftCell="C31" zoomScale="80" zoomScaleNormal="70" zoomScaleSheetLayoutView="80" workbookViewId="0">
      <selection activeCell="G41" sqref="G41"/>
    </sheetView>
  </sheetViews>
  <sheetFormatPr defaultColWidth="11.42578125" defaultRowHeight="12.75"/>
  <cols>
    <col min="1" max="1" width="27.5703125" style="2" customWidth="1"/>
    <col min="2" max="2" width="40.42578125" style="2" customWidth="1"/>
    <col min="3" max="3" width="42.140625" style="2" customWidth="1"/>
    <col min="4" max="21" width="23.140625" style="2" customWidth="1"/>
    <col min="22" max="22" width="14.7109375" style="198" hidden="1" customWidth="1"/>
    <col min="23" max="23" width="12.7109375" style="198" hidden="1" customWidth="1"/>
    <col min="24" max="16384" width="11.42578125" style="2"/>
  </cols>
  <sheetData>
    <row r="1" spans="1:23" ht="35.25" customHeight="1" thickBot="1">
      <c r="A1" s="421"/>
      <c r="B1" s="204" t="s">
        <v>0</v>
      </c>
      <c r="C1" s="205"/>
      <c r="D1" s="205"/>
      <c r="E1" s="205"/>
      <c r="F1" s="205"/>
      <c r="G1" s="205"/>
      <c r="H1" s="205"/>
      <c r="I1" s="205"/>
      <c r="J1" s="205"/>
      <c r="K1" s="205"/>
      <c r="L1" s="205"/>
      <c r="M1" s="205"/>
      <c r="N1" s="205"/>
      <c r="O1" s="205"/>
      <c r="P1" s="205"/>
      <c r="Q1" s="206"/>
      <c r="R1" s="213" t="s">
        <v>1</v>
      </c>
      <c r="S1" s="214"/>
      <c r="T1" s="215">
        <v>44328</v>
      </c>
      <c r="U1" s="216"/>
    </row>
    <row r="2" spans="1:23" ht="35.25" customHeight="1" thickBot="1">
      <c r="A2" s="422"/>
      <c r="B2" s="207"/>
      <c r="C2" s="208"/>
      <c r="D2" s="208"/>
      <c r="E2" s="208"/>
      <c r="F2" s="208"/>
      <c r="G2" s="208"/>
      <c r="H2" s="208"/>
      <c r="I2" s="208"/>
      <c r="J2" s="208"/>
      <c r="K2" s="208"/>
      <c r="L2" s="208"/>
      <c r="M2" s="208"/>
      <c r="N2" s="208"/>
      <c r="O2" s="208"/>
      <c r="P2" s="208"/>
      <c r="Q2" s="209"/>
      <c r="R2" s="213" t="s">
        <v>2</v>
      </c>
      <c r="S2" s="214"/>
      <c r="T2" s="213" t="s">
        <v>65</v>
      </c>
      <c r="U2" s="214"/>
    </row>
    <row r="3" spans="1:23" ht="35.25" customHeight="1" thickBot="1">
      <c r="A3" s="423"/>
      <c r="B3" s="210"/>
      <c r="C3" s="211"/>
      <c r="D3" s="211"/>
      <c r="E3" s="211"/>
      <c r="F3" s="211"/>
      <c r="G3" s="211"/>
      <c r="H3" s="211"/>
      <c r="I3" s="211"/>
      <c r="J3" s="211"/>
      <c r="K3" s="211"/>
      <c r="L3" s="211"/>
      <c r="M3" s="211"/>
      <c r="N3" s="211"/>
      <c r="O3" s="211"/>
      <c r="P3" s="211"/>
      <c r="Q3" s="212"/>
      <c r="R3" s="424" t="s">
        <v>4</v>
      </c>
      <c r="S3" s="425"/>
      <c r="T3" s="425"/>
      <c r="U3" s="426"/>
    </row>
    <row r="4" spans="1:23" ht="18" customHeight="1" thickBot="1">
      <c r="A4" s="95"/>
      <c r="B4" s="94"/>
      <c r="C4" s="94"/>
      <c r="D4" s="94"/>
      <c r="E4" s="94"/>
      <c r="F4" s="94"/>
      <c r="G4" s="94"/>
      <c r="H4" s="94"/>
      <c r="I4" s="94"/>
      <c r="J4" s="94"/>
      <c r="K4" s="94"/>
      <c r="L4" s="94"/>
      <c r="M4" s="94"/>
      <c r="N4" s="94"/>
      <c r="O4" s="94"/>
      <c r="P4" s="94"/>
      <c r="Q4" s="94"/>
      <c r="R4" s="94"/>
      <c r="S4" s="94"/>
      <c r="T4" s="94"/>
      <c r="U4" s="94"/>
    </row>
    <row r="5" spans="1:23" s="1" customFormat="1" ht="24.75" customHeight="1">
      <c r="A5" s="428" t="s">
        <v>66</v>
      </c>
      <c r="B5" s="429"/>
      <c r="C5" s="429"/>
      <c r="D5" s="429"/>
      <c r="E5" s="429"/>
      <c r="F5" s="429"/>
      <c r="G5" s="429"/>
      <c r="H5" s="429"/>
      <c r="I5" s="429"/>
      <c r="J5" s="429"/>
      <c r="K5" s="429"/>
      <c r="L5" s="429"/>
      <c r="M5" s="429"/>
      <c r="N5" s="429"/>
      <c r="O5" s="429"/>
      <c r="P5" s="429"/>
      <c r="Q5" s="429"/>
      <c r="R5" s="429"/>
      <c r="S5" s="429"/>
      <c r="T5" s="430"/>
      <c r="U5" s="431"/>
      <c r="V5" s="199"/>
      <c r="W5" s="199"/>
    </row>
    <row r="6" spans="1:23" s="1" customFormat="1" ht="24.75" customHeight="1">
      <c r="A6" s="432" t="s">
        <v>67</v>
      </c>
      <c r="B6" s="433"/>
      <c r="C6" s="434"/>
      <c r="D6" s="435" t="s">
        <v>68</v>
      </c>
      <c r="E6" s="436"/>
      <c r="F6" s="436"/>
      <c r="G6" s="436"/>
      <c r="H6" s="436"/>
      <c r="I6" s="436"/>
      <c r="J6" s="436"/>
      <c r="K6" s="436"/>
      <c r="L6" s="436"/>
      <c r="M6" s="436"/>
      <c r="N6" s="437"/>
      <c r="O6" s="182" t="s">
        <v>69</v>
      </c>
      <c r="P6" s="406" t="s">
        <v>70</v>
      </c>
      <c r="Q6" s="406"/>
      <c r="R6" s="406"/>
      <c r="S6" s="406"/>
      <c r="T6" s="435"/>
      <c r="U6" s="438"/>
      <c r="V6" s="199"/>
      <c r="W6" s="199"/>
    </row>
    <row r="7" spans="1:23" s="1" customFormat="1" ht="24.75" customHeight="1">
      <c r="A7" s="410" t="s">
        <v>71</v>
      </c>
      <c r="B7" s="411"/>
      <c r="C7" s="411"/>
      <c r="D7" s="406" t="s">
        <v>72</v>
      </c>
      <c r="E7" s="406"/>
      <c r="F7" s="406"/>
      <c r="G7" s="406"/>
      <c r="H7" s="406"/>
      <c r="I7" s="406"/>
      <c r="J7" s="406"/>
      <c r="K7" s="406"/>
      <c r="L7" s="406"/>
      <c r="M7" s="406"/>
      <c r="N7" s="406"/>
      <c r="O7" s="439" t="s">
        <v>73</v>
      </c>
      <c r="P7" s="433"/>
      <c r="Q7" s="47"/>
      <c r="R7" s="47" t="s">
        <v>74</v>
      </c>
      <c r="S7" s="47"/>
      <c r="T7" s="47"/>
      <c r="U7" s="48"/>
      <c r="V7" s="199"/>
      <c r="W7" s="199"/>
    </row>
    <row r="8" spans="1:23" s="1" customFormat="1" ht="24.75" customHeight="1">
      <c r="A8" s="410" t="s">
        <v>75</v>
      </c>
      <c r="B8" s="411"/>
      <c r="C8" s="411"/>
      <c r="D8" s="412">
        <v>11024032025</v>
      </c>
      <c r="E8" s="413"/>
      <c r="F8" s="413"/>
      <c r="G8" s="414"/>
      <c r="H8" s="406" t="s">
        <v>76</v>
      </c>
      <c r="I8" s="406"/>
      <c r="J8" s="406"/>
      <c r="K8" s="407">
        <v>46055</v>
      </c>
      <c r="L8" s="406" t="s">
        <v>77</v>
      </c>
      <c r="M8" s="406"/>
      <c r="N8" s="427">
        <v>614384816</v>
      </c>
      <c r="O8" s="406" t="s">
        <v>78</v>
      </c>
      <c r="P8" s="406"/>
      <c r="Q8" s="406"/>
      <c r="R8" s="406" t="s">
        <v>79</v>
      </c>
      <c r="S8" s="407">
        <v>46055</v>
      </c>
      <c r="T8" s="408"/>
      <c r="U8" s="409"/>
      <c r="V8" s="199"/>
      <c r="W8" s="199"/>
    </row>
    <row r="9" spans="1:23" s="1" customFormat="1" ht="24.75" customHeight="1">
      <c r="A9" s="410"/>
      <c r="B9" s="411"/>
      <c r="C9" s="411"/>
      <c r="D9" s="415"/>
      <c r="E9" s="416"/>
      <c r="F9" s="416"/>
      <c r="G9" s="417"/>
      <c r="H9" s="406"/>
      <c r="I9" s="406"/>
      <c r="J9" s="406"/>
      <c r="K9" s="407"/>
      <c r="L9" s="406"/>
      <c r="M9" s="406"/>
      <c r="N9" s="427"/>
      <c r="O9" s="406"/>
      <c r="P9" s="406"/>
      <c r="Q9" s="406"/>
      <c r="R9" s="406"/>
      <c r="S9" s="407"/>
      <c r="T9" s="408"/>
      <c r="U9" s="409"/>
      <c r="V9" s="199"/>
      <c r="W9" s="199"/>
    </row>
    <row r="10" spans="1:23" s="1" customFormat="1" ht="24.75" customHeight="1">
      <c r="A10" s="410" t="s">
        <v>80</v>
      </c>
      <c r="B10" s="411"/>
      <c r="C10" s="411"/>
      <c r="D10" s="412" t="s">
        <v>81</v>
      </c>
      <c r="E10" s="413"/>
      <c r="F10" s="413"/>
      <c r="G10" s="414"/>
      <c r="H10" s="418" t="s">
        <v>82</v>
      </c>
      <c r="I10" s="418"/>
      <c r="J10" s="388" t="s">
        <v>83</v>
      </c>
      <c r="K10" s="388"/>
      <c r="L10" s="388"/>
      <c r="M10" s="49">
        <v>209</v>
      </c>
      <c r="N10" s="419">
        <f>SUM(M10:M11)</f>
        <v>209</v>
      </c>
      <c r="O10" s="406"/>
      <c r="P10" s="406"/>
      <c r="Q10" s="406"/>
      <c r="R10" s="406" t="s">
        <v>84</v>
      </c>
      <c r="S10" s="407">
        <v>46233</v>
      </c>
      <c r="T10" s="408"/>
      <c r="U10" s="409"/>
      <c r="V10" s="199"/>
      <c r="W10" s="199"/>
    </row>
    <row r="11" spans="1:23" s="1" customFormat="1" ht="24.75" customHeight="1">
      <c r="A11" s="410"/>
      <c r="B11" s="411"/>
      <c r="C11" s="411"/>
      <c r="D11" s="415"/>
      <c r="E11" s="416"/>
      <c r="F11" s="416"/>
      <c r="G11" s="417"/>
      <c r="H11" s="418"/>
      <c r="I11" s="418"/>
      <c r="J11" s="388" t="s">
        <v>85</v>
      </c>
      <c r="K11" s="388"/>
      <c r="L11" s="388"/>
      <c r="M11" s="49">
        <v>0</v>
      </c>
      <c r="N11" s="420"/>
      <c r="O11" s="406"/>
      <c r="P11" s="406"/>
      <c r="Q11" s="406"/>
      <c r="R11" s="406"/>
      <c r="S11" s="407"/>
      <c r="T11" s="408"/>
      <c r="U11" s="409"/>
      <c r="V11" s="199"/>
      <c r="W11" s="199"/>
    </row>
    <row r="12" spans="1:23" ht="24.75" customHeight="1">
      <c r="A12" s="389" t="s">
        <v>86</v>
      </c>
      <c r="B12" s="390"/>
      <c r="C12" s="390"/>
      <c r="D12" s="390"/>
      <c r="E12" s="390"/>
      <c r="F12" s="390"/>
      <c r="G12" s="390"/>
      <c r="H12" s="391"/>
      <c r="I12" s="391"/>
      <c r="J12" s="391"/>
      <c r="K12" s="391"/>
      <c r="L12" s="391"/>
      <c r="M12" s="391"/>
      <c r="N12" s="391"/>
      <c r="O12" s="391"/>
      <c r="P12" s="391"/>
      <c r="Q12" s="391"/>
      <c r="R12" s="391"/>
      <c r="S12" s="391"/>
      <c r="T12" s="392"/>
      <c r="U12" s="393"/>
    </row>
    <row r="13" spans="1:23" ht="24.75" customHeight="1">
      <c r="A13" s="394" t="s">
        <v>87</v>
      </c>
      <c r="B13" s="395"/>
      <c r="C13" s="395"/>
      <c r="D13" s="395"/>
      <c r="E13" s="395"/>
      <c r="F13" s="395"/>
      <c r="G13" s="396"/>
      <c r="H13" s="10" t="s">
        <v>88</v>
      </c>
      <c r="I13" s="10" t="s">
        <v>89</v>
      </c>
      <c r="J13" s="10" t="s">
        <v>90</v>
      </c>
      <c r="K13" s="10" t="s">
        <v>91</v>
      </c>
      <c r="L13" s="10" t="s">
        <v>92</v>
      </c>
      <c r="M13" s="10" t="s">
        <v>93</v>
      </c>
      <c r="N13" s="10" t="s">
        <v>94</v>
      </c>
      <c r="O13" s="10" t="s">
        <v>95</v>
      </c>
      <c r="P13" s="10" t="s">
        <v>96</v>
      </c>
      <c r="Q13" s="10" t="s">
        <v>97</v>
      </c>
      <c r="R13" s="10" t="s">
        <v>98</v>
      </c>
      <c r="S13" s="10" t="s">
        <v>99</v>
      </c>
      <c r="T13" s="397" t="s">
        <v>100</v>
      </c>
      <c r="U13" s="398"/>
    </row>
    <row r="14" spans="1:23" s="46" customFormat="1" ht="24.75" customHeight="1">
      <c r="A14" s="399" t="s">
        <v>101</v>
      </c>
      <c r="B14" s="400"/>
      <c r="C14" s="400"/>
      <c r="D14" s="400"/>
      <c r="E14" s="400"/>
      <c r="F14" s="400"/>
      <c r="G14" s="400"/>
      <c r="H14" s="401"/>
      <c r="I14" s="401"/>
      <c r="J14" s="401"/>
      <c r="K14" s="401"/>
      <c r="L14" s="401"/>
      <c r="M14" s="401"/>
      <c r="N14" s="401"/>
      <c r="O14" s="401"/>
      <c r="P14" s="401"/>
      <c r="Q14" s="401"/>
      <c r="R14" s="401"/>
      <c r="S14" s="401"/>
      <c r="T14" s="402"/>
      <c r="U14" s="403"/>
      <c r="V14" s="200"/>
      <c r="W14" s="200"/>
    </row>
    <row r="15" spans="1:23" ht="24.75" customHeight="1">
      <c r="A15" s="379" t="s">
        <v>102</v>
      </c>
      <c r="B15" s="380"/>
      <c r="C15" s="381" t="s">
        <v>103</v>
      </c>
      <c r="D15" s="382"/>
      <c r="E15" s="382"/>
      <c r="F15" s="382"/>
      <c r="G15" s="383"/>
      <c r="H15" s="27"/>
      <c r="I15" s="27">
        <f>+I16/$N$8</f>
        <v>0.32202916128057435</v>
      </c>
      <c r="J15" s="27">
        <f>+J16/$N$8</f>
        <v>0</v>
      </c>
      <c r="K15" s="27">
        <f t="shared" ref="K15:N15" si="0">+K16/$N$8</f>
        <v>0.33200534695505884</v>
      </c>
      <c r="L15" s="27">
        <f t="shared" si="0"/>
        <v>0</v>
      </c>
      <c r="M15" s="27">
        <f t="shared" si="0"/>
        <v>0.32633587741530384</v>
      </c>
      <c r="N15" s="27">
        <f t="shared" si="0"/>
        <v>0</v>
      </c>
      <c r="O15" s="27"/>
      <c r="P15" s="27"/>
      <c r="Q15" s="27"/>
      <c r="R15" s="27"/>
      <c r="S15" s="27"/>
      <c r="T15" s="404">
        <f>SUM(H15:S15)</f>
        <v>0.98037038565093693</v>
      </c>
      <c r="U15" s="405"/>
    </row>
    <row r="16" spans="1:23" ht="24.75" customHeight="1">
      <c r="A16" s="379"/>
      <c r="B16" s="380"/>
      <c r="C16" s="381" t="s">
        <v>104</v>
      </c>
      <c r="D16" s="382"/>
      <c r="E16" s="382"/>
      <c r="F16" s="382"/>
      <c r="G16" s="383"/>
      <c r="H16" s="6"/>
      <c r="I16" s="6">
        <f>197863203-13376</f>
        <v>197849827</v>
      </c>
      <c r="J16" s="6"/>
      <c r="K16" s="6">
        <v>203979044</v>
      </c>
      <c r="L16" s="6"/>
      <c r="M16" s="6">
        <v>200495808</v>
      </c>
      <c r="N16" s="6"/>
      <c r="O16" s="6"/>
      <c r="P16" s="6"/>
      <c r="Q16" s="6"/>
      <c r="R16" s="6"/>
      <c r="S16" s="6"/>
      <c r="T16" s="384">
        <f>SUM(H16:S16)</f>
        <v>602324679</v>
      </c>
      <c r="U16" s="385"/>
      <c r="V16" s="201"/>
      <c r="W16" s="201"/>
    </row>
    <row r="17" spans="1:23" ht="24.75" customHeight="1">
      <c r="A17" s="379" t="s">
        <v>105</v>
      </c>
      <c r="B17" s="380"/>
      <c r="C17" s="381" t="s">
        <v>104</v>
      </c>
      <c r="D17" s="382"/>
      <c r="E17" s="382"/>
      <c r="F17" s="382"/>
      <c r="G17" s="383"/>
      <c r="H17" s="6"/>
      <c r="I17" s="6"/>
      <c r="J17" s="6"/>
      <c r="K17" s="6"/>
      <c r="L17" s="6">
        <v>6023381</v>
      </c>
      <c r="M17" s="6"/>
      <c r="N17" s="6">
        <v>6023381</v>
      </c>
      <c r="O17" s="6"/>
      <c r="P17" s="6"/>
      <c r="Q17" s="6"/>
      <c r="R17" s="6"/>
      <c r="S17" s="6"/>
      <c r="T17" s="384">
        <f>SUM(H17:S17)</f>
        <v>12046762</v>
      </c>
      <c r="U17" s="385"/>
      <c r="V17" s="201"/>
      <c r="W17" s="201"/>
    </row>
    <row r="18" spans="1:23" ht="24.75" customHeight="1">
      <c r="A18" s="386" t="s">
        <v>106</v>
      </c>
      <c r="B18" s="387"/>
      <c r="C18" s="381" t="s">
        <v>107</v>
      </c>
      <c r="D18" s="382"/>
      <c r="E18" s="382"/>
      <c r="F18" s="382"/>
      <c r="G18" s="383"/>
      <c r="H18" s="6"/>
      <c r="I18" s="6"/>
      <c r="J18" s="6"/>
      <c r="K18" s="6"/>
      <c r="L18" s="6"/>
      <c r="M18" s="6"/>
      <c r="N18" s="6"/>
      <c r="O18" s="6"/>
      <c r="P18" s="6"/>
      <c r="Q18" s="6"/>
      <c r="R18" s="6"/>
      <c r="S18" s="6"/>
      <c r="T18" s="384">
        <f>SUM(H18:S18)</f>
        <v>0</v>
      </c>
      <c r="U18" s="385"/>
      <c r="V18" s="201"/>
      <c r="W18" s="201"/>
    </row>
    <row r="19" spans="1:23" ht="24.75" customHeight="1">
      <c r="A19" s="366" t="s">
        <v>108</v>
      </c>
      <c r="B19" s="367"/>
      <c r="C19" s="181" t="s">
        <v>109</v>
      </c>
      <c r="D19" s="368" t="s">
        <v>110</v>
      </c>
      <c r="E19" s="368"/>
      <c r="F19" s="369"/>
      <c r="G19" s="370"/>
      <c r="H19" s="370"/>
      <c r="I19" s="370"/>
      <c r="J19" s="370"/>
      <c r="K19" s="370"/>
      <c r="L19" s="370"/>
      <c r="M19" s="370"/>
      <c r="N19" s="370"/>
      <c r="O19" s="370"/>
      <c r="P19" s="370"/>
      <c r="Q19" s="370"/>
      <c r="R19" s="370"/>
      <c r="S19" s="370"/>
      <c r="T19" s="370"/>
      <c r="U19" s="375"/>
      <c r="V19" s="201"/>
      <c r="W19" s="201"/>
    </row>
    <row r="20" spans="1:23" ht="24.75" customHeight="1">
      <c r="A20" s="354" t="s">
        <v>111</v>
      </c>
      <c r="B20" s="355"/>
      <c r="C20" s="44">
        <f>T16</f>
        <v>602324679</v>
      </c>
      <c r="D20" s="378">
        <f>C20/C23</f>
        <v>0.98039172852762857</v>
      </c>
      <c r="E20" s="378"/>
      <c r="F20" s="371"/>
      <c r="G20" s="372"/>
      <c r="H20" s="372"/>
      <c r="I20" s="372"/>
      <c r="J20" s="372"/>
      <c r="K20" s="372"/>
      <c r="L20" s="372"/>
      <c r="M20" s="372"/>
      <c r="N20" s="372"/>
      <c r="O20" s="372"/>
      <c r="P20" s="372"/>
      <c r="Q20" s="372"/>
      <c r="R20" s="372"/>
      <c r="S20" s="372"/>
      <c r="T20" s="372"/>
      <c r="U20" s="376"/>
      <c r="V20" s="201"/>
      <c r="W20" s="201"/>
    </row>
    <row r="21" spans="1:23" ht="24.75" customHeight="1">
      <c r="A21" s="354" t="s">
        <v>112</v>
      </c>
      <c r="B21" s="355"/>
      <c r="C21" s="44">
        <f t="shared" ref="C21:C22" si="1">T17</f>
        <v>12046762</v>
      </c>
      <c r="D21" s="378">
        <f>C21/C23</f>
        <v>1.9608271472371385E-2</v>
      </c>
      <c r="E21" s="378"/>
      <c r="F21" s="371"/>
      <c r="G21" s="372"/>
      <c r="H21" s="372"/>
      <c r="I21" s="372"/>
      <c r="J21" s="372"/>
      <c r="K21" s="372"/>
      <c r="L21" s="372"/>
      <c r="M21" s="372"/>
      <c r="N21" s="372"/>
      <c r="O21" s="372"/>
      <c r="P21" s="372"/>
      <c r="Q21" s="372"/>
      <c r="R21" s="372"/>
      <c r="S21" s="372"/>
      <c r="T21" s="374"/>
      <c r="U21" s="377"/>
      <c r="V21" s="201"/>
      <c r="W21" s="201"/>
    </row>
    <row r="22" spans="1:23" ht="24.75" customHeight="1">
      <c r="A22" s="354" t="s">
        <v>113</v>
      </c>
      <c r="B22" s="355"/>
      <c r="C22" s="44">
        <f t="shared" si="1"/>
        <v>0</v>
      </c>
      <c r="D22" s="378">
        <f>C22/C23</f>
        <v>0</v>
      </c>
      <c r="E22" s="378"/>
      <c r="F22" s="373"/>
      <c r="G22" s="374"/>
      <c r="H22" s="374"/>
      <c r="I22" s="374"/>
      <c r="J22" s="374"/>
      <c r="K22" s="374"/>
      <c r="L22" s="374"/>
      <c r="M22" s="374"/>
      <c r="N22" s="374"/>
      <c r="O22" s="374"/>
      <c r="P22" s="374"/>
      <c r="Q22" s="374"/>
      <c r="R22" s="374"/>
      <c r="S22" s="374"/>
      <c r="T22" s="352" t="s">
        <v>114</v>
      </c>
      <c r="U22" s="353"/>
      <c r="V22" s="201"/>
      <c r="W22" s="201"/>
    </row>
    <row r="23" spans="1:23" ht="24.75" customHeight="1">
      <c r="A23" s="354" t="s">
        <v>115</v>
      </c>
      <c r="B23" s="355"/>
      <c r="C23" s="44">
        <f>SUM(C20:C22)</f>
        <v>614371441</v>
      </c>
      <c r="D23" s="356">
        <f>SUM(D20:D22)</f>
        <v>1</v>
      </c>
      <c r="E23" s="357"/>
      <c r="F23" s="358" t="s">
        <v>116</v>
      </c>
      <c r="G23" s="358"/>
      <c r="H23" s="30">
        <v>0</v>
      </c>
      <c r="I23" s="30">
        <v>14</v>
      </c>
      <c r="J23" s="30">
        <v>18</v>
      </c>
      <c r="K23" s="30">
        <v>18</v>
      </c>
      <c r="L23" s="30">
        <v>18</v>
      </c>
      <c r="M23" s="30">
        <v>13</v>
      </c>
      <c r="N23" s="30">
        <v>21</v>
      </c>
      <c r="O23" s="30"/>
      <c r="P23" s="30"/>
      <c r="Q23" s="30"/>
      <c r="R23" s="30"/>
      <c r="S23" s="30"/>
      <c r="T23" s="359">
        <f>SUM(H23:S23)</f>
        <v>102</v>
      </c>
      <c r="U23" s="360"/>
      <c r="V23" s="201"/>
      <c r="W23" s="201"/>
    </row>
    <row r="24" spans="1:23" s="96" customFormat="1" ht="24.75" customHeight="1">
      <c r="A24" s="361" t="s">
        <v>117</v>
      </c>
      <c r="B24" s="362"/>
      <c r="C24" s="362"/>
      <c r="D24" s="362"/>
      <c r="E24" s="362"/>
      <c r="F24" s="362"/>
      <c r="G24" s="362"/>
      <c r="H24" s="363"/>
      <c r="I24" s="363"/>
      <c r="J24" s="363"/>
      <c r="K24" s="363"/>
      <c r="L24" s="363"/>
      <c r="M24" s="363"/>
      <c r="N24" s="363"/>
      <c r="O24" s="363"/>
      <c r="P24" s="363"/>
      <c r="Q24" s="363"/>
      <c r="R24" s="363"/>
      <c r="S24" s="363"/>
      <c r="T24" s="364"/>
      <c r="U24" s="365"/>
      <c r="V24" s="202"/>
      <c r="W24" s="202"/>
    </row>
    <row r="25" spans="1:23" s="96" customFormat="1" ht="24.75" customHeight="1">
      <c r="A25" s="346" t="s">
        <v>118</v>
      </c>
      <c r="B25" s="348" t="s">
        <v>119</v>
      </c>
      <c r="C25" s="334" t="s">
        <v>120</v>
      </c>
      <c r="D25" s="334" t="s">
        <v>121</v>
      </c>
      <c r="E25" s="350" t="s">
        <v>122</v>
      </c>
      <c r="F25" s="351"/>
      <c r="G25" s="334" t="s">
        <v>123</v>
      </c>
      <c r="H25" s="344" t="s">
        <v>88</v>
      </c>
      <c r="I25" s="344" t="s">
        <v>89</v>
      </c>
      <c r="J25" s="344" t="s">
        <v>90</v>
      </c>
      <c r="K25" s="344" t="s">
        <v>91</v>
      </c>
      <c r="L25" s="344" t="s">
        <v>92</v>
      </c>
      <c r="M25" s="344" t="s">
        <v>93</v>
      </c>
      <c r="N25" s="344" t="s">
        <v>94</v>
      </c>
      <c r="O25" s="344" t="s">
        <v>95</v>
      </c>
      <c r="P25" s="344" t="s">
        <v>96</v>
      </c>
      <c r="Q25" s="344" t="s">
        <v>97</v>
      </c>
      <c r="R25" s="344" t="s">
        <v>98</v>
      </c>
      <c r="S25" s="344" t="s">
        <v>99</v>
      </c>
      <c r="T25" s="334" t="s">
        <v>123</v>
      </c>
      <c r="U25" s="336" t="s">
        <v>111</v>
      </c>
      <c r="V25" s="202"/>
      <c r="W25" s="202"/>
    </row>
    <row r="26" spans="1:23" s="96" customFormat="1" ht="24.75" customHeight="1">
      <c r="A26" s="347"/>
      <c r="B26" s="349"/>
      <c r="C26" s="335"/>
      <c r="D26" s="335"/>
      <c r="E26" s="97" t="s">
        <v>124</v>
      </c>
      <c r="F26" s="11" t="s">
        <v>125</v>
      </c>
      <c r="G26" s="335"/>
      <c r="H26" s="345"/>
      <c r="I26" s="345"/>
      <c r="J26" s="345"/>
      <c r="K26" s="345"/>
      <c r="L26" s="345"/>
      <c r="M26" s="345"/>
      <c r="N26" s="345"/>
      <c r="O26" s="345"/>
      <c r="P26" s="345"/>
      <c r="Q26" s="345"/>
      <c r="R26" s="345"/>
      <c r="S26" s="345"/>
      <c r="T26" s="335"/>
      <c r="U26" s="337"/>
      <c r="V26" s="202"/>
      <c r="W26" s="202"/>
    </row>
    <row r="27" spans="1:23" ht="24.75" customHeight="1">
      <c r="A27" s="338" t="s">
        <v>126</v>
      </c>
      <c r="B27" s="339"/>
      <c r="C27" s="339"/>
      <c r="D27" s="339"/>
      <c r="E27" s="339"/>
      <c r="F27" s="339"/>
      <c r="G27" s="339"/>
      <c r="H27" s="339"/>
      <c r="I27" s="339"/>
      <c r="J27" s="339"/>
      <c r="K27" s="339"/>
      <c r="L27" s="339"/>
      <c r="M27" s="339"/>
      <c r="N27" s="339"/>
      <c r="O27" s="339"/>
      <c r="P27" s="339"/>
      <c r="Q27" s="339"/>
      <c r="R27" s="339"/>
      <c r="S27" s="339"/>
      <c r="T27" s="339"/>
      <c r="U27" s="340"/>
      <c r="V27" s="201"/>
      <c r="W27" s="201"/>
    </row>
    <row r="28" spans="1:23" ht="24.75" customHeight="1">
      <c r="A28" s="252" t="s">
        <v>127</v>
      </c>
      <c r="B28" s="12" t="s">
        <v>57</v>
      </c>
      <c r="C28" s="90" t="s">
        <v>128</v>
      </c>
      <c r="D28" s="158">
        <f>+$N$10/200</f>
        <v>1.0449999999999999</v>
      </c>
      <c r="E28" s="15">
        <f>19051.87*E60</f>
        <v>20023.515369999997</v>
      </c>
      <c r="F28" s="13">
        <f>+ROUND(E28/4,0)</f>
        <v>5006</v>
      </c>
      <c r="G28" s="15">
        <f>+F28*$N$10</f>
        <v>1046254</v>
      </c>
      <c r="H28" s="15">
        <v>0</v>
      </c>
      <c r="I28" s="15">
        <f>+J28*0.75</f>
        <v>3138686.0342474999</v>
      </c>
      <c r="J28" s="15">
        <f>+$E$28*$M$10</f>
        <v>4184914.7123299995</v>
      </c>
      <c r="K28" s="15">
        <f t="shared" ref="K28:N28" si="2">+$E$28*$M$10</f>
        <v>4184914.7123299995</v>
      </c>
      <c r="L28" s="15">
        <f t="shared" si="2"/>
        <v>4184914.7123299995</v>
      </c>
      <c r="M28" s="15">
        <f t="shared" si="2"/>
        <v>4184914.7123299995</v>
      </c>
      <c r="N28" s="15">
        <f t="shared" si="2"/>
        <v>4184914.7123299995</v>
      </c>
      <c r="O28" s="15"/>
      <c r="P28" s="15"/>
      <c r="Q28" s="15"/>
      <c r="R28" s="15"/>
      <c r="S28" s="15"/>
      <c r="T28" s="15"/>
      <c r="U28" s="50">
        <f>SUM(G28:T28)</f>
        <v>25109513.595897496</v>
      </c>
      <c r="V28" s="201">
        <v>42309073</v>
      </c>
      <c r="W28" s="201">
        <f>+U28-V28</f>
        <v>-17199559.404102504</v>
      </c>
    </row>
    <row r="29" spans="1:23" ht="24.75" customHeight="1">
      <c r="A29" s="252"/>
      <c r="B29" s="12" t="s">
        <v>34</v>
      </c>
      <c r="C29" s="90" t="s">
        <v>128</v>
      </c>
      <c r="D29" s="158">
        <f>+$N$10/20</f>
        <v>10.45</v>
      </c>
      <c r="E29" s="15">
        <f>135213.157*F60</f>
        <v>162242.26708429999</v>
      </c>
      <c r="F29" s="13">
        <f>+ROUND(E29/4,0)</f>
        <v>40561</v>
      </c>
      <c r="G29" s="15">
        <f>+F29*$N$10</f>
        <v>8477249</v>
      </c>
      <c r="H29" s="15">
        <v>0</v>
      </c>
      <c r="I29" s="15">
        <f t="shared" ref="I29:I44" si="3">+J29*0.75</f>
        <v>25431475.365464024</v>
      </c>
      <c r="J29" s="15">
        <f>+E29*$N$10</f>
        <v>33908633.820618697</v>
      </c>
      <c r="K29" s="15">
        <f t="shared" ref="K29:K44" si="4">+E29*$N$10</f>
        <v>33908633.820618697</v>
      </c>
      <c r="L29" s="15">
        <f t="shared" ref="L29:L44" si="5">+E29*$N$10</f>
        <v>33908633.820618697</v>
      </c>
      <c r="M29" s="15">
        <f t="shared" ref="M29:M44" si="6">+E29*$N$10</f>
        <v>33908633.820618697</v>
      </c>
      <c r="N29" s="15">
        <f t="shared" ref="N29:N44" si="7">+E29*$N$10</f>
        <v>33908633.820618697</v>
      </c>
      <c r="O29" s="15"/>
      <c r="P29" s="6"/>
      <c r="Q29" s="15"/>
      <c r="R29" s="15"/>
      <c r="S29" s="15"/>
      <c r="T29" s="15"/>
      <c r="U29" s="50">
        <f t="shared" ref="U29:U41" si="8">SUM(G29:T29)</f>
        <v>203451893.46855748</v>
      </c>
      <c r="V29" s="201">
        <v>313709951</v>
      </c>
      <c r="W29" s="201">
        <f>+U29-V29</f>
        <v>-110258057.53144252</v>
      </c>
    </row>
    <row r="30" spans="1:23" ht="24.75" customHeight="1">
      <c r="A30" s="252"/>
      <c r="B30" s="12" t="s">
        <v>129</v>
      </c>
      <c r="C30" s="90" t="s">
        <v>128</v>
      </c>
      <c r="D30" s="158">
        <f>1+10+1+1+4+4+3+1</f>
        <v>25</v>
      </c>
      <c r="E30" s="15">
        <v>0</v>
      </c>
      <c r="F30" s="13">
        <f t="shared" ref="F30:F39" si="9">+ROUND(E30/4,0)</f>
        <v>0</v>
      </c>
      <c r="G30" s="15">
        <f t="shared" ref="G30:G43" si="10">+F30*$N$10</f>
        <v>0</v>
      </c>
      <c r="H30" s="15">
        <v>0</v>
      </c>
      <c r="I30" s="15">
        <f t="shared" si="3"/>
        <v>0</v>
      </c>
      <c r="J30" s="15">
        <f t="shared" ref="J30:J40" si="11">+E30*$N$10</f>
        <v>0</v>
      </c>
      <c r="K30" s="15">
        <f t="shared" si="4"/>
        <v>0</v>
      </c>
      <c r="L30" s="15">
        <f t="shared" si="5"/>
        <v>0</v>
      </c>
      <c r="M30" s="15">
        <f t="shared" si="6"/>
        <v>0</v>
      </c>
      <c r="N30" s="15">
        <f t="shared" si="7"/>
        <v>0</v>
      </c>
      <c r="O30" s="15"/>
      <c r="P30" s="6"/>
      <c r="Q30" s="15"/>
      <c r="R30" s="15"/>
      <c r="S30" s="15"/>
      <c r="T30" s="15"/>
      <c r="U30" s="50">
        <f t="shared" si="8"/>
        <v>0</v>
      </c>
      <c r="V30" s="201"/>
      <c r="W30" s="201"/>
    </row>
    <row r="31" spans="1:23" ht="24.75" customHeight="1">
      <c r="A31" s="252"/>
      <c r="B31" s="12" t="s">
        <v>130</v>
      </c>
      <c r="C31" s="90" t="s">
        <v>128</v>
      </c>
      <c r="D31" s="158">
        <v>0</v>
      </c>
      <c r="E31" s="15">
        <v>0</v>
      </c>
      <c r="F31" s="13">
        <f t="shared" si="9"/>
        <v>0</v>
      </c>
      <c r="G31" s="15">
        <f t="shared" si="10"/>
        <v>0</v>
      </c>
      <c r="H31" s="15">
        <v>0</v>
      </c>
      <c r="I31" s="15">
        <f t="shared" si="3"/>
        <v>0</v>
      </c>
      <c r="J31" s="15">
        <f t="shared" si="11"/>
        <v>0</v>
      </c>
      <c r="K31" s="15">
        <f t="shared" si="4"/>
        <v>0</v>
      </c>
      <c r="L31" s="15">
        <f t="shared" si="5"/>
        <v>0</v>
      </c>
      <c r="M31" s="15">
        <f t="shared" si="6"/>
        <v>0</v>
      </c>
      <c r="N31" s="15">
        <f t="shared" si="7"/>
        <v>0</v>
      </c>
      <c r="O31" s="15"/>
      <c r="P31" s="6"/>
      <c r="Q31" s="15"/>
      <c r="R31" s="15"/>
      <c r="S31" s="15"/>
      <c r="T31" s="15"/>
      <c r="U31" s="50">
        <f t="shared" si="8"/>
        <v>0</v>
      </c>
      <c r="V31" s="201"/>
      <c r="W31" s="201"/>
    </row>
    <row r="32" spans="1:23" ht="24.75" customHeight="1">
      <c r="A32" s="252"/>
      <c r="B32" s="90" t="s">
        <v>60</v>
      </c>
      <c r="C32" s="90" t="s">
        <v>128</v>
      </c>
      <c r="D32" s="158">
        <f t="shared" ref="D32:D39" si="12">+$N$10/200</f>
        <v>1.0449999999999999</v>
      </c>
      <c r="E32" s="15">
        <f>13521.315*F60</f>
        <v>16224.2258685</v>
      </c>
      <c r="F32" s="13">
        <f t="shared" si="9"/>
        <v>4056</v>
      </c>
      <c r="G32" s="15">
        <f t="shared" si="10"/>
        <v>847704</v>
      </c>
      <c r="H32" s="15">
        <v>0</v>
      </c>
      <c r="I32" s="15">
        <f t="shared" si="3"/>
        <v>2543147.404887375</v>
      </c>
      <c r="J32" s="15">
        <f>+E32*$N$10</f>
        <v>3390863.2065165001</v>
      </c>
      <c r="K32" s="15">
        <f t="shared" si="4"/>
        <v>3390863.2065165001</v>
      </c>
      <c r="L32" s="15">
        <f t="shared" si="5"/>
        <v>3390863.2065165001</v>
      </c>
      <c r="M32" s="15">
        <f t="shared" si="6"/>
        <v>3390863.2065165001</v>
      </c>
      <c r="N32" s="15">
        <f t="shared" si="7"/>
        <v>3390863.2065165001</v>
      </c>
      <c r="O32" s="15"/>
      <c r="P32" s="6"/>
      <c r="Q32" s="15"/>
      <c r="R32" s="15"/>
      <c r="S32" s="15"/>
      <c r="T32" s="15"/>
      <c r="U32" s="50">
        <f t="shared" si="8"/>
        <v>20345167.437469877</v>
      </c>
      <c r="V32" s="201">
        <v>28977011</v>
      </c>
      <c r="W32" s="201">
        <f>+U32-V32</f>
        <v>-8631843.5625301227</v>
      </c>
    </row>
    <row r="33" spans="1:23" ht="24.75" customHeight="1">
      <c r="A33" s="252"/>
      <c r="B33" s="90" t="s">
        <v>131</v>
      </c>
      <c r="C33" s="90" t="s">
        <v>128</v>
      </c>
      <c r="D33" s="158">
        <v>0</v>
      </c>
      <c r="E33" s="15">
        <v>0</v>
      </c>
      <c r="F33" s="13">
        <f t="shared" si="9"/>
        <v>0</v>
      </c>
      <c r="G33" s="15">
        <f t="shared" si="10"/>
        <v>0</v>
      </c>
      <c r="H33" s="15">
        <v>0</v>
      </c>
      <c r="I33" s="15">
        <f t="shared" si="3"/>
        <v>0</v>
      </c>
      <c r="J33" s="15">
        <f t="shared" si="11"/>
        <v>0</v>
      </c>
      <c r="K33" s="15">
        <f t="shared" si="4"/>
        <v>0</v>
      </c>
      <c r="L33" s="15">
        <f t="shared" si="5"/>
        <v>0</v>
      </c>
      <c r="M33" s="15">
        <f t="shared" si="6"/>
        <v>0</v>
      </c>
      <c r="N33" s="15">
        <f t="shared" si="7"/>
        <v>0</v>
      </c>
      <c r="O33" s="15"/>
      <c r="P33" s="6"/>
      <c r="Q33" s="15"/>
      <c r="R33" s="15"/>
      <c r="S33" s="15"/>
      <c r="T33" s="15"/>
      <c r="U33" s="50">
        <f t="shared" si="8"/>
        <v>0</v>
      </c>
      <c r="V33" s="201"/>
      <c r="W33" s="201"/>
    </row>
    <row r="34" spans="1:23" ht="24.75" customHeight="1">
      <c r="A34" s="252"/>
      <c r="B34" s="12" t="s">
        <v>27</v>
      </c>
      <c r="C34" s="90" t="s">
        <v>128</v>
      </c>
      <c r="D34" s="158">
        <f t="shared" si="12"/>
        <v>1.0449999999999999</v>
      </c>
      <c r="E34" s="15">
        <f>13521.315*F60</f>
        <v>16224.2258685</v>
      </c>
      <c r="F34" s="13">
        <f>+ROUND(E34/4,0)</f>
        <v>4056</v>
      </c>
      <c r="G34" s="15">
        <f>+F34*$N$10</f>
        <v>847704</v>
      </c>
      <c r="H34" s="15">
        <v>0</v>
      </c>
      <c r="I34" s="15">
        <f t="shared" si="3"/>
        <v>2543147.404887375</v>
      </c>
      <c r="J34" s="15">
        <f t="shared" si="11"/>
        <v>3390863.2065165001</v>
      </c>
      <c r="K34" s="15">
        <f t="shared" si="4"/>
        <v>3390863.2065165001</v>
      </c>
      <c r="L34" s="15">
        <f t="shared" si="5"/>
        <v>3390863.2065165001</v>
      </c>
      <c r="M34" s="15">
        <f t="shared" si="6"/>
        <v>3390863.2065165001</v>
      </c>
      <c r="N34" s="15">
        <f t="shared" si="7"/>
        <v>3390863.2065165001</v>
      </c>
      <c r="O34" s="15"/>
      <c r="P34" s="6"/>
      <c r="Q34" s="15"/>
      <c r="R34" s="15"/>
      <c r="S34" s="15"/>
      <c r="T34" s="15"/>
      <c r="U34" s="50">
        <f t="shared" si="8"/>
        <v>20345167.437469877</v>
      </c>
      <c r="V34" s="201">
        <v>28977011</v>
      </c>
      <c r="W34" s="201">
        <f>+U34-V34</f>
        <v>-8631843.5625301227</v>
      </c>
    </row>
    <row r="35" spans="1:23" ht="24.75" customHeight="1">
      <c r="A35" s="252"/>
      <c r="B35" s="12" t="s">
        <v>132</v>
      </c>
      <c r="C35" s="90" t="s">
        <v>128</v>
      </c>
      <c r="D35" s="158">
        <v>0</v>
      </c>
      <c r="E35" s="15">
        <v>0</v>
      </c>
      <c r="F35" s="13">
        <f t="shared" si="9"/>
        <v>0</v>
      </c>
      <c r="G35" s="15">
        <f t="shared" si="10"/>
        <v>0</v>
      </c>
      <c r="H35" s="15">
        <v>0</v>
      </c>
      <c r="I35" s="15">
        <v>0</v>
      </c>
      <c r="J35" s="15">
        <v>0</v>
      </c>
      <c r="K35" s="15">
        <f t="shared" si="4"/>
        <v>0</v>
      </c>
      <c r="L35" s="15">
        <f t="shared" si="5"/>
        <v>0</v>
      </c>
      <c r="M35" s="15">
        <f t="shared" si="6"/>
        <v>0</v>
      </c>
      <c r="N35" s="15">
        <f t="shared" si="7"/>
        <v>0</v>
      </c>
      <c r="O35" s="15"/>
      <c r="P35" s="6"/>
      <c r="Q35" s="15"/>
      <c r="R35" s="15"/>
      <c r="S35" s="15"/>
      <c r="T35" s="15"/>
      <c r="U35" s="50">
        <f t="shared" si="8"/>
        <v>0</v>
      </c>
      <c r="V35" s="201"/>
      <c r="W35" s="201"/>
    </row>
    <row r="36" spans="1:23" ht="24.75" customHeight="1">
      <c r="A36" s="252"/>
      <c r="B36" s="90" t="s">
        <v>28</v>
      </c>
      <c r="C36" s="90" t="s">
        <v>128</v>
      </c>
      <c r="D36" s="158">
        <f>+$N$10/50</f>
        <v>4.18</v>
      </c>
      <c r="E36" s="15">
        <f>48966.815*D60</f>
        <v>60229.18245</v>
      </c>
      <c r="F36" s="13">
        <f t="shared" si="9"/>
        <v>15057</v>
      </c>
      <c r="G36" s="15">
        <f t="shared" si="10"/>
        <v>3146913</v>
      </c>
      <c r="H36" s="15">
        <v>0</v>
      </c>
      <c r="I36" s="15">
        <f t="shared" si="3"/>
        <v>9440924.3490375001</v>
      </c>
      <c r="J36" s="15">
        <f>+E36*$N$10</f>
        <v>12587899.13205</v>
      </c>
      <c r="K36" s="15">
        <f t="shared" si="4"/>
        <v>12587899.13205</v>
      </c>
      <c r="L36" s="15">
        <f t="shared" si="5"/>
        <v>12587899.13205</v>
      </c>
      <c r="M36" s="15">
        <f t="shared" si="6"/>
        <v>12587899.13205</v>
      </c>
      <c r="N36" s="15">
        <f t="shared" si="7"/>
        <v>12587899.13205</v>
      </c>
      <c r="O36" s="15"/>
      <c r="P36" s="6"/>
      <c r="Q36" s="15"/>
      <c r="R36" s="15"/>
      <c r="S36" s="15"/>
      <c r="T36" s="15"/>
      <c r="U36" s="50">
        <f t="shared" si="8"/>
        <v>75527333.009287506</v>
      </c>
      <c r="V36" s="201">
        <v>101733068</v>
      </c>
      <c r="W36" s="201">
        <f>+U36-V36</f>
        <v>-26205734.990712494</v>
      </c>
    </row>
    <row r="37" spans="1:23" ht="24.75" customHeight="1">
      <c r="A37" s="252"/>
      <c r="B37" s="12" t="s">
        <v>29</v>
      </c>
      <c r="C37" s="90" t="s">
        <v>128</v>
      </c>
      <c r="D37" s="158">
        <f>+$N$10/50</f>
        <v>4.18</v>
      </c>
      <c r="E37" s="15">
        <f>48966.815*D60</f>
        <v>60229.18245</v>
      </c>
      <c r="F37" s="13">
        <f t="shared" si="9"/>
        <v>15057</v>
      </c>
      <c r="G37" s="15">
        <f t="shared" si="10"/>
        <v>3146913</v>
      </c>
      <c r="H37" s="15">
        <v>0</v>
      </c>
      <c r="I37" s="15">
        <f t="shared" si="3"/>
        <v>9440924.3490375001</v>
      </c>
      <c r="J37" s="15">
        <f>+E37*$N$10</f>
        <v>12587899.13205</v>
      </c>
      <c r="K37" s="15">
        <f t="shared" si="4"/>
        <v>12587899.13205</v>
      </c>
      <c r="L37" s="15">
        <f t="shared" si="5"/>
        <v>12587899.13205</v>
      </c>
      <c r="M37" s="15">
        <f t="shared" si="6"/>
        <v>12587899.13205</v>
      </c>
      <c r="N37" s="15">
        <f t="shared" si="7"/>
        <v>12587899.13205</v>
      </c>
      <c r="O37" s="15"/>
      <c r="P37" s="6"/>
      <c r="Q37" s="15"/>
      <c r="R37" s="15"/>
      <c r="S37" s="15"/>
      <c r="T37" s="15"/>
      <c r="U37" s="50">
        <f t="shared" si="8"/>
        <v>75527333.009287506</v>
      </c>
      <c r="V37" s="201">
        <v>104815889</v>
      </c>
      <c r="W37" s="201">
        <f>+U37-V37</f>
        <v>-29288555.990712494</v>
      </c>
    </row>
    <row r="38" spans="1:23" ht="24.75" customHeight="1">
      <c r="A38" s="252"/>
      <c r="B38" s="12" t="s">
        <v>63</v>
      </c>
      <c r="C38" s="90" t="s">
        <v>128</v>
      </c>
      <c r="D38" s="158">
        <f>+$N$10/75</f>
        <v>2.7866666666666666</v>
      </c>
      <c r="E38" s="15">
        <f>32685.349*D60</f>
        <v>40202.979269999996</v>
      </c>
      <c r="F38" s="13">
        <f t="shared" si="9"/>
        <v>10051</v>
      </c>
      <c r="G38" s="15">
        <f t="shared" si="10"/>
        <v>2100659</v>
      </c>
      <c r="H38" s="15">
        <v>0</v>
      </c>
      <c r="I38" s="15">
        <f t="shared" si="3"/>
        <v>6301817.0005724989</v>
      </c>
      <c r="J38" s="15">
        <f t="shared" si="11"/>
        <v>8402422.6674299985</v>
      </c>
      <c r="K38" s="15">
        <f t="shared" si="4"/>
        <v>8402422.6674299985</v>
      </c>
      <c r="L38" s="15">
        <f t="shared" si="5"/>
        <v>8402422.6674299985</v>
      </c>
      <c r="M38" s="15">
        <f t="shared" si="6"/>
        <v>8402422.6674299985</v>
      </c>
      <c r="N38" s="15">
        <f t="shared" si="7"/>
        <v>8402422.6674299985</v>
      </c>
      <c r="O38" s="15"/>
      <c r="P38" s="6"/>
      <c r="Q38" s="15"/>
      <c r="R38" s="15"/>
      <c r="S38" s="15"/>
      <c r="T38" s="15"/>
      <c r="U38" s="50">
        <f t="shared" si="8"/>
        <v>50414589.337722495</v>
      </c>
      <c r="V38" s="201">
        <v>69877259</v>
      </c>
      <c r="W38" s="201">
        <f>+U38-V38</f>
        <v>-19462669.662277505</v>
      </c>
    </row>
    <row r="39" spans="1:23" ht="24.75" customHeight="1">
      <c r="A39" s="252"/>
      <c r="B39" s="12" t="s">
        <v>30</v>
      </c>
      <c r="C39" s="90" t="s">
        <v>128</v>
      </c>
      <c r="D39" s="158">
        <f t="shared" si="12"/>
        <v>1.0449999999999999</v>
      </c>
      <c r="E39" s="15">
        <f>12241.703*D60</f>
        <v>15057.294689999999</v>
      </c>
      <c r="F39" s="13">
        <f t="shared" si="9"/>
        <v>3764</v>
      </c>
      <c r="G39" s="15">
        <f t="shared" si="10"/>
        <v>786676</v>
      </c>
      <c r="H39" s="15">
        <v>0</v>
      </c>
      <c r="I39" s="15">
        <f t="shared" si="3"/>
        <v>2360230.9426574996</v>
      </c>
      <c r="J39" s="15">
        <f t="shared" si="11"/>
        <v>3146974.5902099996</v>
      </c>
      <c r="K39" s="15">
        <f t="shared" si="4"/>
        <v>3146974.5902099996</v>
      </c>
      <c r="L39" s="15">
        <f t="shared" si="5"/>
        <v>3146974.5902099996</v>
      </c>
      <c r="M39" s="15">
        <f t="shared" si="6"/>
        <v>3146974.5902099996</v>
      </c>
      <c r="N39" s="15">
        <f t="shared" si="7"/>
        <v>3146974.5902099996</v>
      </c>
      <c r="O39" s="15"/>
      <c r="P39" s="6"/>
      <c r="Q39" s="15"/>
      <c r="R39" s="15"/>
      <c r="S39" s="15"/>
      <c r="T39" s="15"/>
      <c r="U39" s="50">
        <f t="shared" si="8"/>
        <v>18881779.893707499</v>
      </c>
      <c r="V39" s="201">
        <v>26206767</v>
      </c>
      <c r="W39" s="201">
        <f>+U39-V39</f>
        <v>-7324987.1062925011</v>
      </c>
    </row>
    <row r="40" spans="1:23" ht="24.75" customHeight="1">
      <c r="A40" s="252" t="s">
        <v>133</v>
      </c>
      <c r="B40" s="90" t="s">
        <v>134</v>
      </c>
      <c r="C40" s="90" t="s">
        <v>135</v>
      </c>
      <c r="D40" s="13"/>
      <c r="E40" s="15">
        <v>0</v>
      </c>
      <c r="F40" s="13">
        <f t="shared" ref="F40" si="13">+E40*25%</f>
        <v>0</v>
      </c>
      <c r="G40" s="15">
        <f t="shared" si="10"/>
        <v>0</v>
      </c>
      <c r="H40" s="15">
        <v>0</v>
      </c>
      <c r="I40" s="15">
        <f>+J40*0.75</f>
        <v>0</v>
      </c>
      <c r="J40" s="15">
        <f t="shared" si="11"/>
        <v>0</v>
      </c>
      <c r="K40" s="15">
        <f t="shared" si="4"/>
        <v>0</v>
      </c>
      <c r="L40" s="15">
        <f t="shared" si="5"/>
        <v>0</v>
      </c>
      <c r="M40" s="15">
        <f t="shared" si="6"/>
        <v>0</v>
      </c>
      <c r="N40" s="15">
        <f t="shared" si="7"/>
        <v>0</v>
      </c>
      <c r="O40" s="15"/>
      <c r="P40" s="6"/>
      <c r="Q40" s="15"/>
      <c r="R40" s="15"/>
      <c r="S40" s="15"/>
      <c r="T40" s="15"/>
      <c r="U40" s="50">
        <f t="shared" si="8"/>
        <v>0</v>
      </c>
      <c r="V40" s="201"/>
      <c r="W40" s="201"/>
    </row>
    <row r="41" spans="1:23" ht="24.75" customHeight="1">
      <c r="A41" s="252"/>
      <c r="B41" s="90" t="s">
        <v>136</v>
      </c>
      <c r="C41" s="90" t="s">
        <v>137</v>
      </c>
      <c r="D41" s="13"/>
      <c r="E41" s="15">
        <f>5554*E60</f>
        <v>5837.2539999999999</v>
      </c>
      <c r="F41" s="159">
        <f>+E41</f>
        <v>5837.2539999999999</v>
      </c>
      <c r="G41" s="15">
        <f t="shared" si="10"/>
        <v>1219986.0859999999</v>
      </c>
      <c r="H41" s="15">
        <v>0</v>
      </c>
      <c r="I41" s="15">
        <f t="shared" si="3"/>
        <v>914989.56449999986</v>
      </c>
      <c r="J41" s="15">
        <f>+E41*$N$10</f>
        <v>1219986.0859999999</v>
      </c>
      <c r="K41" s="15">
        <f t="shared" si="4"/>
        <v>1219986.0859999999</v>
      </c>
      <c r="L41" s="15">
        <f t="shared" si="5"/>
        <v>1219986.0859999999</v>
      </c>
      <c r="M41" s="15">
        <f t="shared" si="6"/>
        <v>1219986.0859999999</v>
      </c>
      <c r="N41" s="15">
        <f t="shared" si="7"/>
        <v>1219986.0859999999</v>
      </c>
      <c r="O41" s="15"/>
      <c r="P41" s="6"/>
      <c r="Q41" s="15"/>
      <c r="R41" s="15"/>
      <c r="S41" s="15"/>
      <c r="T41" s="15"/>
      <c r="U41" s="50">
        <f t="shared" si="8"/>
        <v>8234906.0805000002</v>
      </c>
      <c r="V41" s="201"/>
      <c r="W41" s="201"/>
    </row>
    <row r="42" spans="1:23" ht="24.75" customHeight="1">
      <c r="A42" s="88" t="s">
        <v>138</v>
      </c>
      <c r="B42" s="90" t="s">
        <v>138</v>
      </c>
      <c r="C42" s="90" t="s">
        <v>128</v>
      </c>
      <c r="D42" s="13"/>
      <c r="E42" s="15">
        <f>1908*E60</f>
        <v>2005.3079999999998</v>
      </c>
      <c r="F42" s="159">
        <f>+E42</f>
        <v>2005.3079999999998</v>
      </c>
      <c r="G42" s="15">
        <f t="shared" si="10"/>
        <v>419109.37199999997</v>
      </c>
      <c r="H42" s="15">
        <v>0</v>
      </c>
      <c r="I42" s="15">
        <f t="shared" si="3"/>
        <v>314332.02899999998</v>
      </c>
      <c r="J42" s="15">
        <f t="shared" ref="J42:J44" si="14">+E42*$N$10</f>
        <v>419109.37199999997</v>
      </c>
      <c r="K42" s="15">
        <f t="shared" si="4"/>
        <v>419109.37199999997</v>
      </c>
      <c r="L42" s="15">
        <f t="shared" si="5"/>
        <v>419109.37199999997</v>
      </c>
      <c r="M42" s="15">
        <f t="shared" si="6"/>
        <v>419109.37199999997</v>
      </c>
      <c r="N42" s="15">
        <f t="shared" si="7"/>
        <v>419109.37199999997</v>
      </c>
      <c r="O42" s="15"/>
      <c r="P42" s="6"/>
      <c r="Q42" s="15"/>
      <c r="R42" s="15"/>
      <c r="S42" s="15"/>
      <c r="T42" s="15"/>
      <c r="U42" s="50">
        <f>SUM(G42:T42)</f>
        <v>2828988.2609999999</v>
      </c>
      <c r="V42" s="201"/>
      <c r="W42" s="201"/>
    </row>
    <row r="43" spans="1:23" ht="24.75" customHeight="1">
      <c r="A43" s="89" t="s">
        <v>139</v>
      </c>
      <c r="B43" s="31" t="s">
        <v>140</v>
      </c>
      <c r="C43" s="90" t="s">
        <v>137</v>
      </c>
      <c r="D43" s="13"/>
      <c r="E43" s="15">
        <f>1062*E60</f>
        <v>1116.162</v>
      </c>
      <c r="F43" s="15"/>
      <c r="G43" s="15">
        <f t="shared" si="10"/>
        <v>0</v>
      </c>
      <c r="H43" s="15">
        <v>0</v>
      </c>
      <c r="I43" s="15">
        <f t="shared" si="3"/>
        <v>174958.39350000001</v>
      </c>
      <c r="J43" s="15">
        <f t="shared" si="14"/>
        <v>233277.85800000001</v>
      </c>
      <c r="K43" s="15">
        <f t="shared" si="4"/>
        <v>233277.85800000001</v>
      </c>
      <c r="L43" s="15">
        <f t="shared" si="5"/>
        <v>233277.85800000001</v>
      </c>
      <c r="M43" s="15">
        <f t="shared" si="6"/>
        <v>233277.85800000001</v>
      </c>
      <c r="N43" s="15">
        <f t="shared" si="7"/>
        <v>233277.85800000001</v>
      </c>
      <c r="O43" s="15"/>
      <c r="P43" s="6"/>
      <c r="Q43" s="15"/>
      <c r="R43" s="15"/>
      <c r="S43" s="15"/>
      <c r="T43" s="15"/>
      <c r="U43" s="50">
        <f t="shared" ref="U43:U44" si="15">SUM(G43:T43)</f>
        <v>1341347.6835</v>
      </c>
      <c r="V43" s="201"/>
      <c r="W43" s="201"/>
    </row>
    <row r="44" spans="1:23" ht="24.75" customHeight="1">
      <c r="A44" s="18" t="s">
        <v>133</v>
      </c>
      <c r="B44" s="31" t="s">
        <v>141</v>
      </c>
      <c r="C44" s="90" t="s">
        <v>137</v>
      </c>
      <c r="D44" s="16"/>
      <c r="E44" s="6">
        <f>5300*E60</f>
        <v>5570.2999999999993</v>
      </c>
      <c r="F44" s="6">
        <f>+E44</f>
        <v>5570.2999999999993</v>
      </c>
      <c r="G44" s="15">
        <v>0</v>
      </c>
      <c r="H44" s="15">
        <v>0</v>
      </c>
      <c r="I44" s="15">
        <f t="shared" si="3"/>
        <v>873144.52499999991</v>
      </c>
      <c r="J44" s="15">
        <f t="shared" si="14"/>
        <v>1164192.7</v>
      </c>
      <c r="K44" s="15">
        <f t="shared" si="4"/>
        <v>1164192.7</v>
      </c>
      <c r="L44" s="15">
        <f t="shared" si="5"/>
        <v>1164192.7</v>
      </c>
      <c r="M44" s="15">
        <f t="shared" si="6"/>
        <v>1164192.7</v>
      </c>
      <c r="N44" s="15">
        <f t="shared" si="7"/>
        <v>1164192.7</v>
      </c>
      <c r="O44" s="15"/>
      <c r="P44" s="6"/>
      <c r="Q44" s="15"/>
      <c r="R44" s="15"/>
      <c r="S44" s="15"/>
      <c r="T44" s="15"/>
      <c r="U44" s="50">
        <f t="shared" si="15"/>
        <v>6694108.0250000004</v>
      </c>
      <c r="V44" s="201"/>
      <c r="W44" s="201"/>
    </row>
    <row r="45" spans="1:23" ht="24.75" customHeight="1">
      <c r="A45" s="341" t="s">
        <v>142</v>
      </c>
      <c r="B45" s="342"/>
      <c r="C45" s="343"/>
      <c r="D45" s="52"/>
      <c r="E45" s="179"/>
      <c r="F45" s="179"/>
      <c r="G45" s="53">
        <f>SUM(G28:G44)</f>
        <v>22039167.458000001</v>
      </c>
      <c r="H45" s="53">
        <f t="shared" ref="H45:S45" si="16">SUM(H28:H44)</f>
        <v>0</v>
      </c>
      <c r="I45" s="53">
        <f t="shared" si="16"/>
        <v>63477777.36279127</v>
      </c>
      <c r="J45" s="53">
        <f t="shared" si="16"/>
        <v>84637036.483721688</v>
      </c>
      <c r="K45" s="53">
        <f t="shared" si="16"/>
        <v>84637036.483721688</v>
      </c>
      <c r="L45" s="53">
        <f t="shared" si="16"/>
        <v>84637036.483721688</v>
      </c>
      <c r="M45" s="53">
        <f t="shared" si="16"/>
        <v>84637036.483721688</v>
      </c>
      <c r="N45" s="53">
        <f t="shared" si="16"/>
        <v>84637036.483721688</v>
      </c>
      <c r="O45" s="53">
        <f t="shared" si="16"/>
        <v>0</v>
      </c>
      <c r="P45" s="53">
        <f t="shared" si="16"/>
        <v>0</v>
      </c>
      <c r="Q45" s="53">
        <f t="shared" si="16"/>
        <v>0</v>
      </c>
      <c r="R45" s="53">
        <f t="shared" si="16"/>
        <v>0</v>
      </c>
      <c r="S45" s="53">
        <f t="shared" si="16"/>
        <v>0</v>
      </c>
      <c r="T45" s="53">
        <f>SUM(T28:T44)</f>
        <v>0</v>
      </c>
      <c r="U45" s="50">
        <f>SUM(U28:U44)</f>
        <v>508702127.23939961</v>
      </c>
      <c r="V45" s="201"/>
      <c r="W45" s="201"/>
    </row>
    <row r="46" spans="1:23" ht="24.75" customHeight="1">
      <c r="A46" s="324" t="s">
        <v>143</v>
      </c>
      <c r="B46" s="325"/>
      <c r="C46" s="325"/>
      <c r="D46" s="325"/>
      <c r="E46" s="325"/>
      <c r="F46" s="325"/>
      <c r="G46" s="325"/>
      <c r="H46" s="325"/>
      <c r="I46" s="325"/>
      <c r="J46" s="325"/>
      <c r="K46" s="325"/>
      <c r="L46" s="325"/>
      <c r="M46" s="325"/>
      <c r="N46" s="325"/>
      <c r="O46" s="325"/>
      <c r="P46" s="325"/>
      <c r="Q46" s="325"/>
      <c r="R46" s="325"/>
      <c r="S46" s="325"/>
      <c r="T46" s="325"/>
      <c r="U46" s="326"/>
      <c r="V46" s="201"/>
      <c r="W46" s="201"/>
    </row>
    <row r="47" spans="1:23" ht="24.75" customHeight="1">
      <c r="A47" s="327" t="s">
        <v>144</v>
      </c>
      <c r="B47" s="31" t="s">
        <v>145</v>
      </c>
      <c r="C47" s="90" t="s">
        <v>137</v>
      </c>
      <c r="D47" s="16">
        <f t="shared" ref="D47:D54" si="17">$N$10</f>
        <v>209</v>
      </c>
      <c r="E47" s="17">
        <f>424*E60</f>
        <v>445.62399999999997</v>
      </c>
      <c r="F47" s="17"/>
      <c r="G47" s="15">
        <f t="shared" ref="G47:G53" si="18">+F47*$N$10</f>
        <v>0</v>
      </c>
      <c r="H47" s="15">
        <v>0</v>
      </c>
      <c r="I47" s="15">
        <f>+E47*$N$10*I23</f>
        <v>1303895.824</v>
      </c>
      <c r="J47" s="15">
        <f>+E47*$N$10*J23</f>
        <v>1676437.4879999999</v>
      </c>
      <c r="K47" s="15">
        <f>+E47*$N$10*K23</f>
        <v>1676437.4879999999</v>
      </c>
      <c r="L47" s="15">
        <f>+E47*$N$10*L23</f>
        <v>1676437.4879999999</v>
      </c>
      <c r="M47" s="15">
        <f>+E47*$N$10*M23</f>
        <v>1210760.4080000001</v>
      </c>
      <c r="N47" s="15">
        <f>+E47*$N$10*N23</f>
        <v>1955843.736</v>
      </c>
      <c r="O47" s="15"/>
      <c r="P47" s="15"/>
      <c r="Q47" s="15"/>
      <c r="R47" s="15"/>
      <c r="S47" s="15"/>
      <c r="T47" s="15">
        <v>0</v>
      </c>
      <c r="U47" s="50">
        <f>SUM(G47:T47)</f>
        <v>9499812.432</v>
      </c>
      <c r="V47" s="201"/>
      <c r="W47" s="201"/>
    </row>
    <row r="48" spans="1:23" ht="24.75" customHeight="1">
      <c r="A48" s="327"/>
      <c r="B48" s="31" t="s">
        <v>146</v>
      </c>
      <c r="C48" s="90" t="s">
        <v>137</v>
      </c>
      <c r="D48" s="16">
        <f t="shared" si="17"/>
        <v>209</v>
      </c>
      <c r="E48" s="17">
        <f>208.2*E60</f>
        <v>218.81819999999996</v>
      </c>
      <c r="F48" s="17"/>
      <c r="G48" s="15">
        <f t="shared" si="18"/>
        <v>0</v>
      </c>
      <c r="H48" s="15">
        <v>0</v>
      </c>
      <c r="I48" s="15">
        <f>+E48*$N$10*I23</f>
        <v>640262.05319999985</v>
      </c>
      <c r="J48" s="15">
        <f>+E48*$N$10*J23</f>
        <v>823194.06839999987</v>
      </c>
      <c r="K48" s="15">
        <f>+E48*$N$10*K23</f>
        <v>823194.06839999987</v>
      </c>
      <c r="L48" s="15">
        <f>+E48*$N$10*L23</f>
        <v>823194.06839999987</v>
      </c>
      <c r="M48" s="15">
        <f>+E48*$N$10*M23</f>
        <v>594529.0493999999</v>
      </c>
      <c r="N48" s="15">
        <f>+E48*$N$10*N23</f>
        <v>960393.07979999983</v>
      </c>
      <c r="O48" s="15"/>
      <c r="P48" s="15"/>
      <c r="Q48" s="15"/>
      <c r="R48" s="15"/>
      <c r="S48" s="15"/>
      <c r="T48" s="15">
        <v>0</v>
      </c>
      <c r="U48" s="50">
        <f>SUM(G48:T48)</f>
        <v>4664766.3875999991</v>
      </c>
      <c r="V48" s="201"/>
      <c r="W48" s="201"/>
    </row>
    <row r="49" spans="1:23" ht="24.75" customHeight="1">
      <c r="A49" s="327"/>
      <c r="B49" s="31" t="s">
        <v>147</v>
      </c>
      <c r="C49" s="90" t="s">
        <v>137</v>
      </c>
      <c r="D49" s="16"/>
      <c r="E49" s="17"/>
      <c r="F49" s="17"/>
      <c r="G49" s="15">
        <f t="shared" si="18"/>
        <v>0</v>
      </c>
      <c r="H49" s="15">
        <v>0</v>
      </c>
      <c r="I49" s="15">
        <v>0</v>
      </c>
      <c r="J49" s="15">
        <f t="shared" ref="J49:J53" si="19">+E49*$N$10</f>
        <v>0</v>
      </c>
      <c r="K49" s="15">
        <f t="shared" ref="K49:K53" si="20">+E49*$N$10</f>
        <v>0</v>
      </c>
      <c r="L49" s="15">
        <f t="shared" ref="L49:L53" si="21">+E49*$N$10</f>
        <v>0</v>
      </c>
      <c r="M49" s="15">
        <f t="shared" ref="M49:M53" si="22">+E49*$N$10</f>
        <v>0</v>
      </c>
      <c r="N49" s="15">
        <f t="shared" ref="N49:N53" si="23">+E49*$N$10</f>
        <v>0</v>
      </c>
      <c r="O49" s="15"/>
      <c r="P49" s="15"/>
      <c r="Q49" s="15"/>
      <c r="R49" s="15"/>
      <c r="S49" s="15"/>
      <c r="T49" s="15">
        <v>0</v>
      </c>
      <c r="U49" s="50">
        <f t="shared" ref="U49:U53" si="24">SUM(G49:T49)</f>
        <v>0</v>
      </c>
      <c r="V49" s="201"/>
      <c r="W49" s="201"/>
    </row>
    <row r="50" spans="1:23" ht="24.75" customHeight="1">
      <c r="A50" s="220" t="s">
        <v>148</v>
      </c>
      <c r="B50" s="31" t="s">
        <v>149</v>
      </c>
      <c r="C50" s="90" t="s">
        <v>137</v>
      </c>
      <c r="D50" s="16"/>
      <c r="E50" s="17"/>
      <c r="F50" s="17"/>
      <c r="G50" s="15">
        <f t="shared" si="18"/>
        <v>0</v>
      </c>
      <c r="H50" s="15">
        <v>0</v>
      </c>
      <c r="I50" s="15">
        <v>0</v>
      </c>
      <c r="J50" s="15">
        <f t="shared" si="19"/>
        <v>0</v>
      </c>
      <c r="K50" s="15">
        <f t="shared" si="20"/>
        <v>0</v>
      </c>
      <c r="L50" s="15">
        <f t="shared" si="21"/>
        <v>0</v>
      </c>
      <c r="M50" s="15">
        <f t="shared" si="22"/>
        <v>0</v>
      </c>
      <c r="N50" s="15">
        <f t="shared" si="23"/>
        <v>0</v>
      </c>
      <c r="O50" s="15"/>
      <c r="P50" s="15"/>
      <c r="Q50" s="15"/>
      <c r="R50" s="15"/>
      <c r="S50" s="15"/>
      <c r="T50" s="15">
        <v>0</v>
      </c>
      <c r="U50" s="50">
        <f t="shared" si="24"/>
        <v>0</v>
      </c>
      <c r="V50" s="201"/>
      <c r="W50" s="201"/>
    </row>
    <row r="51" spans="1:23" ht="24.75" customHeight="1">
      <c r="A51" s="221"/>
      <c r="B51" s="31" t="s">
        <v>150</v>
      </c>
      <c r="C51" s="90" t="s">
        <v>137</v>
      </c>
      <c r="D51" s="16"/>
      <c r="E51" s="17"/>
      <c r="F51" s="17"/>
      <c r="G51" s="15">
        <f t="shared" si="18"/>
        <v>0</v>
      </c>
      <c r="H51" s="15">
        <v>0</v>
      </c>
      <c r="I51" s="15">
        <v>0</v>
      </c>
      <c r="J51" s="15">
        <f t="shared" si="19"/>
        <v>0</v>
      </c>
      <c r="K51" s="15">
        <f t="shared" si="20"/>
        <v>0</v>
      </c>
      <c r="L51" s="15">
        <f t="shared" si="21"/>
        <v>0</v>
      </c>
      <c r="M51" s="15">
        <f t="shared" si="22"/>
        <v>0</v>
      </c>
      <c r="N51" s="15">
        <f t="shared" si="23"/>
        <v>0</v>
      </c>
      <c r="O51" s="15"/>
      <c r="P51" s="15"/>
      <c r="Q51" s="15"/>
      <c r="R51" s="15"/>
      <c r="S51" s="15"/>
      <c r="T51" s="15">
        <v>0</v>
      </c>
      <c r="U51" s="50">
        <f t="shared" si="24"/>
        <v>0</v>
      </c>
      <c r="V51" s="201"/>
      <c r="W51" s="201"/>
    </row>
    <row r="52" spans="1:23" ht="24.75" customHeight="1">
      <c r="A52" s="220" t="s">
        <v>151</v>
      </c>
      <c r="B52" s="31" t="s">
        <v>152</v>
      </c>
      <c r="C52" s="90" t="s">
        <v>137</v>
      </c>
      <c r="D52" s="16"/>
      <c r="E52" s="17"/>
      <c r="F52" s="17"/>
      <c r="G52" s="15">
        <f t="shared" si="18"/>
        <v>0</v>
      </c>
      <c r="H52" s="15">
        <v>0</v>
      </c>
      <c r="I52" s="15">
        <v>0</v>
      </c>
      <c r="J52" s="15">
        <f t="shared" si="19"/>
        <v>0</v>
      </c>
      <c r="K52" s="15">
        <f t="shared" si="20"/>
        <v>0</v>
      </c>
      <c r="L52" s="15">
        <f t="shared" si="21"/>
        <v>0</v>
      </c>
      <c r="M52" s="15">
        <f t="shared" si="22"/>
        <v>0</v>
      </c>
      <c r="N52" s="15">
        <f t="shared" si="23"/>
        <v>0</v>
      </c>
      <c r="O52" s="15"/>
      <c r="P52" s="15"/>
      <c r="Q52" s="15"/>
      <c r="R52" s="15"/>
      <c r="S52" s="15"/>
      <c r="T52" s="15">
        <v>0</v>
      </c>
      <c r="U52" s="50">
        <f t="shared" si="24"/>
        <v>0</v>
      </c>
      <c r="V52" s="201"/>
      <c r="W52" s="201"/>
    </row>
    <row r="53" spans="1:23" ht="24.75" customHeight="1">
      <c r="A53" s="222"/>
      <c r="B53" s="31" t="s">
        <v>153</v>
      </c>
      <c r="C53" s="90" t="s">
        <v>137</v>
      </c>
      <c r="D53" s="16"/>
      <c r="E53" s="17"/>
      <c r="F53" s="17"/>
      <c r="G53" s="15">
        <f t="shared" si="18"/>
        <v>0</v>
      </c>
      <c r="H53" s="15">
        <v>0</v>
      </c>
      <c r="I53" s="15">
        <v>0</v>
      </c>
      <c r="J53" s="15">
        <f t="shared" si="19"/>
        <v>0</v>
      </c>
      <c r="K53" s="15">
        <f t="shared" si="20"/>
        <v>0</v>
      </c>
      <c r="L53" s="15">
        <f t="shared" si="21"/>
        <v>0</v>
      </c>
      <c r="M53" s="15">
        <f t="shared" si="22"/>
        <v>0</v>
      </c>
      <c r="N53" s="15">
        <f t="shared" si="23"/>
        <v>0</v>
      </c>
      <c r="O53" s="15"/>
      <c r="P53" s="15"/>
      <c r="Q53" s="15"/>
      <c r="R53" s="15"/>
      <c r="S53" s="15"/>
      <c r="T53" s="15">
        <v>0</v>
      </c>
      <c r="U53" s="50">
        <f t="shared" si="24"/>
        <v>0</v>
      </c>
      <c r="V53" s="201"/>
      <c r="W53" s="201"/>
    </row>
    <row r="54" spans="1:23" ht="24.75" customHeight="1" thickBot="1">
      <c r="A54" s="328"/>
      <c r="B54" s="31" t="s">
        <v>154</v>
      </c>
      <c r="C54" s="90" t="s">
        <v>137</v>
      </c>
      <c r="D54" s="16">
        <f t="shared" si="17"/>
        <v>209</v>
      </c>
      <c r="E54" s="65">
        <f>7700.9*E60</f>
        <v>8093.6458999999995</v>
      </c>
      <c r="F54" s="14"/>
      <c r="G54" s="15">
        <v>0</v>
      </c>
      <c r="H54" s="15">
        <v>0</v>
      </c>
      <c r="I54" s="15">
        <f>+E54*I23*N10</f>
        <v>23682007.903399996</v>
      </c>
      <c r="J54" s="15">
        <f>+E54*J23*N10</f>
        <v>30448295.875799999</v>
      </c>
      <c r="K54" s="15">
        <f>+E54*K23*N10</f>
        <v>30448295.875799999</v>
      </c>
      <c r="L54" s="15">
        <f>+E54*L23*N10</f>
        <v>30448295.875799999</v>
      </c>
      <c r="M54" s="15">
        <f>+E54*M23*N10</f>
        <v>21990435.910299998</v>
      </c>
      <c r="N54" s="15">
        <f>+E54*N23*N10</f>
        <v>35523011.855099998</v>
      </c>
      <c r="O54" s="15"/>
      <c r="P54" s="15"/>
      <c r="Q54" s="15"/>
      <c r="R54" s="15"/>
      <c r="S54" s="15"/>
      <c r="T54" s="15">
        <v>0</v>
      </c>
      <c r="U54" s="50">
        <f>SUM(G54:T54)</f>
        <v>172540343.29620001</v>
      </c>
      <c r="V54" s="201"/>
      <c r="W54" s="201"/>
    </row>
    <row r="55" spans="1:23" s="46" customFormat="1" ht="24.75" customHeight="1">
      <c r="A55" s="329" t="s">
        <v>142</v>
      </c>
      <c r="B55" s="330"/>
      <c r="C55" s="330"/>
      <c r="D55" s="180"/>
      <c r="E55" s="180"/>
      <c r="F55" s="180"/>
      <c r="G55" s="22">
        <f t="shared" ref="G55:U55" si="25">SUM(G47:G54)</f>
        <v>0</v>
      </c>
      <c r="H55" s="22">
        <f>SUM(H47:H54)</f>
        <v>0</v>
      </c>
      <c r="I55" s="22">
        <f t="shared" si="25"/>
        <v>25626165.780599996</v>
      </c>
      <c r="J55" s="22">
        <f t="shared" si="25"/>
        <v>32947927.4322</v>
      </c>
      <c r="K55" s="22">
        <f t="shared" si="25"/>
        <v>32947927.4322</v>
      </c>
      <c r="L55" s="22">
        <f t="shared" si="25"/>
        <v>32947927.4322</v>
      </c>
      <c r="M55" s="22">
        <f t="shared" si="25"/>
        <v>23795725.367699999</v>
      </c>
      <c r="N55" s="22">
        <f t="shared" si="25"/>
        <v>38439248.670900002</v>
      </c>
      <c r="O55" s="22">
        <f t="shared" si="25"/>
        <v>0</v>
      </c>
      <c r="P55" s="22">
        <f t="shared" si="25"/>
        <v>0</v>
      </c>
      <c r="Q55" s="22">
        <f t="shared" si="25"/>
        <v>0</v>
      </c>
      <c r="R55" s="22">
        <f t="shared" si="25"/>
        <v>0</v>
      </c>
      <c r="S55" s="22">
        <f t="shared" si="25"/>
        <v>0</v>
      </c>
      <c r="T55" s="22">
        <f t="shared" si="25"/>
        <v>0</v>
      </c>
      <c r="U55" s="20">
        <f t="shared" si="25"/>
        <v>186704922.11579999</v>
      </c>
      <c r="V55" s="203"/>
      <c r="W55" s="203"/>
    </row>
    <row r="56" spans="1:23" s="46" customFormat="1" ht="24.75" customHeight="1">
      <c r="A56" s="331" t="s">
        <v>155</v>
      </c>
      <c r="B56" s="332"/>
      <c r="C56" s="332"/>
      <c r="D56" s="332"/>
      <c r="E56" s="332"/>
      <c r="F56" s="333"/>
      <c r="G56" s="23">
        <f t="shared" ref="G56:U56" si="26">+G45+G55</f>
        <v>22039167.458000001</v>
      </c>
      <c r="H56" s="23">
        <f t="shared" si="26"/>
        <v>0</v>
      </c>
      <c r="I56" s="23">
        <f t="shared" si="26"/>
        <v>89103943.143391266</v>
      </c>
      <c r="J56" s="23">
        <f t="shared" si="26"/>
        <v>117584963.91592169</v>
      </c>
      <c r="K56" s="23">
        <f t="shared" si="26"/>
        <v>117584963.91592169</v>
      </c>
      <c r="L56" s="23">
        <f t="shared" si="26"/>
        <v>117584963.91592169</v>
      </c>
      <c r="M56" s="23">
        <f t="shared" si="26"/>
        <v>108432761.85142168</v>
      </c>
      <c r="N56" s="23">
        <f t="shared" si="26"/>
        <v>123076285.15462169</v>
      </c>
      <c r="O56" s="23">
        <f t="shared" si="26"/>
        <v>0</v>
      </c>
      <c r="P56" s="23">
        <f t="shared" si="26"/>
        <v>0</v>
      </c>
      <c r="Q56" s="23">
        <f t="shared" si="26"/>
        <v>0</v>
      </c>
      <c r="R56" s="23">
        <f t="shared" si="26"/>
        <v>0</v>
      </c>
      <c r="S56" s="23">
        <f t="shared" si="26"/>
        <v>0</v>
      </c>
      <c r="T56" s="23">
        <f t="shared" si="26"/>
        <v>0</v>
      </c>
      <c r="U56" s="21">
        <f t="shared" si="26"/>
        <v>695407049.35519958</v>
      </c>
      <c r="V56" s="203"/>
      <c r="W56" s="203"/>
    </row>
    <row r="57" spans="1:23" s="46" customFormat="1" ht="24.75" customHeight="1">
      <c r="A57" s="312" t="s">
        <v>156</v>
      </c>
      <c r="B57" s="313"/>
      <c r="C57" s="313"/>
      <c r="D57" s="313"/>
      <c r="E57" s="313"/>
      <c r="F57" s="313"/>
      <c r="G57" s="51"/>
      <c r="H57" s="51"/>
      <c r="I57" s="51"/>
      <c r="J57" s="51"/>
      <c r="K57" s="51"/>
      <c r="L57" s="51"/>
      <c r="M57" s="51"/>
      <c r="N57" s="51"/>
      <c r="O57" s="51"/>
      <c r="P57" s="51"/>
      <c r="Q57" s="51"/>
      <c r="R57" s="51"/>
      <c r="S57" s="51"/>
      <c r="T57" s="51"/>
      <c r="U57" s="19">
        <f>SUM(G57:T57)</f>
        <v>0</v>
      </c>
      <c r="V57" s="203"/>
      <c r="W57" s="203"/>
    </row>
    <row r="58" spans="1:23" s="46" customFormat="1" ht="24.75" customHeight="1">
      <c r="A58" s="312" t="s">
        <v>157</v>
      </c>
      <c r="B58" s="313"/>
      <c r="C58" s="313"/>
      <c r="D58" s="313"/>
      <c r="E58" s="313"/>
      <c r="F58" s="313"/>
      <c r="G58" s="51"/>
      <c r="H58" s="51"/>
      <c r="I58" s="51"/>
      <c r="J58" s="51"/>
      <c r="K58" s="51"/>
      <c r="L58" s="51"/>
      <c r="M58" s="51"/>
      <c r="N58" s="51"/>
      <c r="O58" s="51"/>
      <c r="P58" s="51"/>
      <c r="Q58" s="51"/>
      <c r="R58" s="51"/>
      <c r="S58" s="51"/>
      <c r="T58" s="51"/>
      <c r="U58" s="19">
        <f>SUM(G58:T58)</f>
        <v>0</v>
      </c>
      <c r="V58" s="203"/>
      <c r="W58" s="203"/>
    </row>
    <row r="59" spans="1:23" s="46" customFormat="1" ht="24.75" customHeight="1" thickBot="1">
      <c r="A59" s="314" t="s">
        <v>158</v>
      </c>
      <c r="B59" s="315"/>
      <c r="C59" s="315"/>
      <c r="D59" s="315"/>
      <c r="E59" s="315"/>
      <c r="F59" s="315"/>
      <c r="G59" s="26">
        <f>G56-G57-G58</f>
        <v>22039167.458000001</v>
      </c>
      <c r="H59" s="26">
        <f t="shared" ref="H59:T59" si="27">H56-H57-H58</f>
        <v>0</v>
      </c>
      <c r="I59" s="26">
        <f t="shared" si="27"/>
        <v>89103943.143391266</v>
      </c>
      <c r="J59" s="26">
        <f t="shared" si="27"/>
        <v>117584963.91592169</v>
      </c>
      <c r="K59" s="26">
        <f t="shared" si="27"/>
        <v>117584963.91592169</v>
      </c>
      <c r="L59" s="26">
        <f t="shared" si="27"/>
        <v>117584963.91592169</v>
      </c>
      <c r="M59" s="26">
        <f t="shared" si="27"/>
        <v>108432761.85142168</v>
      </c>
      <c r="N59" s="26">
        <f t="shared" si="27"/>
        <v>123076285.15462169</v>
      </c>
      <c r="O59" s="26">
        <f t="shared" si="27"/>
        <v>0</v>
      </c>
      <c r="P59" s="26">
        <f t="shared" si="27"/>
        <v>0</v>
      </c>
      <c r="Q59" s="26">
        <f t="shared" si="27"/>
        <v>0</v>
      </c>
      <c r="R59" s="26">
        <f t="shared" si="27"/>
        <v>0</v>
      </c>
      <c r="S59" s="26">
        <f t="shared" si="27"/>
        <v>0</v>
      </c>
      <c r="T59" s="26">
        <f t="shared" si="27"/>
        <v>0</v>
      </c>
      <c r="U59" s="24">
        <f>U56-U57-U58</f>
        <v>695407049.35519958</v>
      </c>
      <c r="V59" s="203"/>
      <c r="W59" s="203"/>
    </row>
    <row r="60" spans="1:23" ht="25.5" customHeight="1" thickBot="1">
      <c r="A60" s="98"/>
      <c r="B60" s="98"/>
      <c r="C60" s="98"/>
      <c r="D60" s="98">
        <f>23/100+1</f>
        <v>1.23</v>
      </c>
      <c r="E60" s="98">
        <f>5.1/100+1</f>
        <v>1.0509999999999999</v>
      </c>
      <c r="F60" s="98">
        <f>19.99/100+1</f>
        <v>1.1999</v>
      </c>
      <c r="G60" s="98"/>
      <c r="H60" s="98"/>
      <c r="I60" s="100"/>
      <c r="J60" s="100"/>
      <c r="K60" s="100"/>
      <c r="L60" s="100"/>
      <c r="M60" s="100"/>
      <c r="N60" s="100"/>
      <c r="O60" s="100"/>
      <c r="P60" s="100"/>
      <c r="Q60" s="98"/>
      <c r="R60" s="316" t="s">
        <v>159</v>
      </c>
      <c r="S60" s="317"/>
      <c r="T60" s="317"/>
      <c r="U60" s="25">
        <f>T16-U59</f>
        <v>-93082370.355199575</v>
      </c>
    </row>
    <row r="61" spans="1:23" ht="17.25" customHeight="1">
      <c r="A61" s="98"/>
      <c r="B61" s="318" t="s">
        <v>56</v>
      </c>
      <c r="C61" s="319"/>
      <c r="D61" s="319"/>
      <c r="E61" s="319"/>
      <c r="F61" s="319"/>
      <c r="G61" s="319"/>
      <c r="H61" s="319"/>
      <c r="I61" s="319"/>
      <c r="J61" s="319"/>
      <c r="K61" s="319"/>
      <c r="L61" s="319"/>
      <c r="M61" s="319"/>
      <c r="N61" s="319"/>
      <c r="O61" s="319"/>
      <c r="P61" s="320"/>
      <c r="Q61" s="99"/>
      <c r="R61" s="99"/>
      <c r="S61" s="99"/>
      <c r="T61" s="98"/>
      <c r="U61" s="98"/>
    </row>
    <row r="62" spans="1:23" ht="33" customHeight="1" thickBot="1">
      <c r="A62" s="98"/>
      <c r="B62" s="321"/>
      <c r="C62" s="322"/>
      <c r="D62" s="322"/>
      <c r="E62" s="322"/>
      <c r="F62" s="322"/>
      <c r="G62" s="322"/>
      <c r="H62" s="322"/>
      <c r="I62" s="322"/>
      <c r="J62" s="322"/>
      <c r="K62" s="322"/>
      <c r="L62" s="322"/>
      <c r="M62" s="322"/>
      <c r="N62" s="322"/>
      <c r="O62" s="322"/>
      <c r="P62" s="323"/>
      <c r="Q62" s="100"/>
      <c r="R62" s="100"/>
      <c r="S62" s="100"/>
      <c r="T62" s="98"/>
      <c r="U62" s="100"/>
    </row>
    <row r="63" spans="1:23" ht="17.25" customHeight="1">
      <c r="A63" s="98"/>
      <c r="B63" s="98"/>
      <c r="C63" s="98"/>
      <c r="D63" s="98"/>
      <c r="E63" s="98"/>
      <c r="F63" s="98"/>
      <c r="G63" s="100"/>
      <c r="H63" s="100"/>
      <c r="I63" s="100"/>
      <c r="J63" s="100"/>
      <c r="K63" s="100"/>
      <c r="L63" s="100"/>
      <c r="M63" s="100"/>
      <c r="N63" s="100"/>
      <c r="O63" s="100"/>
      <c r="P63" s="100"/>
      <c r="Q63" s="100"/>
      <c r="R63" s="100"/>
      <c r="S63" s="100"/>
      <c r="T63" s="98"/>
      <c r="U63" s="98"/>
    </row>
    <row r="64" spans="1:23" ht="17.25" customHeight="1">
      <c r="A64" s="98"/>
      <c r="B64" s="98"/>
      <c r="C64" s="98"/>
      <c r="D64" s="98"/>
      <c r="E64" s="98"/>
      <c r="F64" s="98"/>
      <c r="G64" s="100"/>
      <c r="H64" s="100"/>
      <c r="I64" s="100"/>
      <c r="J64" s="100"/>
      <c r="K64" s="100"/>
      <c r="L64" s="100"/>
      <c r="M64" s="100"/>
      <c r="N64" s="100"/>
      <c r="O64" s="100"/>
      <c r="P64" s="100"/>
      <c r="Q64" s="100"/>
      <c r="R64" s="100"/>
      <c r="S64" s="100"/>
      <c r="T64" s="98"/>
      <c r="U64" s="98"/>
    </row>
    <row r="65" spans="1:21" ht="19.5" customHeight="1">
      <c r="A65" s="98"/>
      <c r="B65" s="98"/>
      <c r="C65" s="101"/>
      <c r="D65" s="101"/>
      <c r="E65" s="101"/>
      <c r="F65" s="101"/>
      <c r="G65" s="102"/>
      <c r="H65" s="102"/>
      <c r="I65" s="102"/>
      <c r="J65" s="102"/>
      <c r="K65" s="98"/>
      <c r="L65" s="101"/>
      <c r="M65" s="101"/>
      <c r="N65" s="101"/>
      <c r="O65" s="98"/>
      <c r="P65" s="98"/>
      <c r="Q65" s="98"/>
      <c r="R65" s="98"/>
      <c r="S65" s="98"/>
      <c r="T65" s="98"/>
      <c r="U65" s="98"/>
    </row>
    <row r="66" spans="1:21" ht="19.5" customHeight="1">
      <c r="A66" s="98"/>
      <c r="B66" s="98"/>
      <c r="C66" s="311" t="s">
        <v>160</v>
      </c>
      <c r="D66" s="311"/>
      <c r="E66" s="311"/>
      <c r="F66" s="311"/>
      <c r="G66" s="103"/>
      <c r="H66" s="311"/>
      <c r="I66" s="311"/>
      <c r="J66" s="311"/>
      <c r="K66" s="98"/>
      <c r="L66" s="311" t="s">
        <v>161</v>
      </c>
      <c r="M66" s="311"/>
      <c r="N66" s="311"/>
      <c r="O66" s="98"/>
      <c r="P66" s="98"/>
      <c r="Q66" s="98"/>
      <c r="R66" s="98"/>
      <c r="S66" s="98"/>
      <c r="T66" s="98"/>
      <c r="U66" s="98"/>
    </row>
    <row r="67" spans="1:21" ht="13.5" thickBot="1">
      <c r="A67" s="98"/>
      <c r="B67" s="98"/>
      <c r="C67" s="98"/>
      <c r="D67" s="98"/>
      <c r="E67" s="98"/>
      <c r="F67" s="98"/>
      <c r="G67" s="98"/>
      <c r="H67" s="98"/>
      <c r="I67" s="98"/>
      <c r="J67" s="98"/>
      <c r="K67" s="98"/>
      <c r="L67" s="98"/>
      <c r="M67" s="98"/>
      <c r="N67" s="98"/>
      <c r="O67" s="98"/>
      <c r="P67" s="98"/>
      <c r="Q67" s="98"/>
      <c r="R67" s="98"/>
      <c r="S67" s="98"/>
      <c r="T67" s="98"/>
      <c r="U67" s="98"/>
    </row>
    <row r="68" spans="1:21" ht="16.5">
      <c r="A68" s="233" t="s">
        <v>12</v>
      </c>
      <c r="B68" s="234"/>
      <c r="C68" s="234"/>
      <c r="D68" s="234"/>
      <c r="E68" s="234"/>
      <c r="F68" s="234"/>
      <c r="G68" s="234"/>
      <c r="H68" s="234"/>
      <c r="I68" s="234"/>
      <c r="J68" s="234"/>
      <c r="K68" s="234"/>
      <c r="L68" s="234"/>
      <c r="M68" s="234"/>
      <c r="N68" s="234"/>
      <c r="O68" s="234"/>
      <c r="P68" s="234"/>
      <c r="Q68" s="234"/>
      <c r="R68" s="234"/>
      <c r="S68" s="234"/>
      <c r="T68" s="234"/>
      <c r="U68" s="235"/>
    </row>
    <row r="69" spans="1:21">
      <c r="A69" s="236" t="s">
        <v>13</v>
      </c>
      <c r="B69" s="237"/>
      <c r="C69" s="237"/>
      <c r="D69" s="237"/>
      <c r="E69" s="237"/>
      <c r="F69" s="237"/>
      <c r="G69" s="237"/>
      <c r="H69" s="237"/>
      <c r="I69" s="237"/>
      <c r="J69" s="237"/>
      <c r="K69" s="237"/>
      <c r="L69" s="237"/>
      <c r="M69" s="237"/>
      <c r="N69" s="237"/>
      <c r="O69" s="237"/>
      <c r="P69" s="237"/>
      <c r="Q69" s="237"/>
      <c r="R69" s="237"/>
      <c r="S69" s="237"/>
      <c r="T69" s="237"/>
      <c r="U69" s="238"/>
    </row>
    <row r="70" spans="1:21" ht="13.5" thickBot="1">
      <c r="A70" s="239" t="s">
        <v>162</v>
      </c>
      <c r="B70" s="240"/>
      <c r="C70" s="240"/>
      <c r="D70" s="240"/>
      <c r="E70" s="240"/>
      <c r="F70" s="240"/>
      <c r="G70" s="240"/>
      <c r="H70" s="240"/>
      <c r="I70" s="240"/>
      <c r="J70" s="240"/>
      <c r="K70" s="240"/>
      <c r="L70" s="240"/>
      <c r="M70" s="240"/>
      <c r="N70" s="240"/>
      <c r="O70" s="240"/>
      <c r="P70" s="240"/>
      <c r="Q70" s="240"/>
      <c r="R70" s="240"/>
      <c r="S70" s="240"/>
      <c r="T70" s="240"/>
      <c r="U70" s="241"/>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9:B19"/>
    <mergeCell ref="D19:E19"/>
    <mergeCell ref="F19:S22"/>
    <mergeCell ref="T19:U21"/>
    <mergeCell ref="A20:B20"/>
    <mergeCell ref="D20:E20"/>
    <mergeCell ref="A21:B21"/>
    <mergeCell ref="D21:E21"/>
    <mergeCell ref="A22:B22"/>
    <mergeCell ref="D22:E22"/>
    <mergeCell ref="A25:A26"/>
    <mergeCell ref="B25:B26"/>
    <mergeCell ref="C25:C26"/>
    <mergeCell ref="D25:D26"/>
    <mergeCell ref="E25:F25"/>
    <mergeCell ref="G25:G26"/>
    <mergeCell ref="T22:U22"/>
    <mergeCell ref="A23:B23"/>
    <mergeCell ref="D23:E23"/>
    <mergeCell ref="F23:G23"/>
    <mergeCell ref="T23:U23"/>
    <mergeCell ref="A24:U24"/>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C66:F66"/>
    <mergeCell ref="H66:J66"/>
    <mergeCell ref="L66:N66"/>
    <mergeCell ref="A68:U68"/>
    <mergeCell ref="A69:U69"/>
    <mergeCell ref="A70:U70"/>
    <mergeCell ref="A57:F57"/>
    <mergeCell ref="A58:F58"/>
    <mergeCell ref="A59:F59"/>
    <mergeCell ref="R60:T60"/>
    <mergeCell ref="B61:P61"/>
    <mergeCell ref="B62:P62"/>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70"/>
  <sheetViews>
    <sheetView view="pageBreakPreview" topLeftCell="M15" zoomScale="70" zoomScaleNormal="70" zoomScaleSheetLayoutView="70" workbookViewId="0">
      <selection activeCell="I42" sqref="I42"/>
    </sheetView>
  </sheetViews>
  <sheetFormatPr defaultColWidth="11.42578125" defaultRowHeight="12.75"/>
  <cols>
    <col min="1" max="1" width="27.5703125" style="2" customWidth="1"/>
    <col min="2" max="2" width="40.42578125" style="2" customWidth="1"/>
    <col min="3" max="3" width="42.140625" style="2" customWidth="1"/>
    <col min="4" max="21" width="23.140625" style="2" customWidth="1"/>
    <col min="22" max="22" width="16" style="198" bestFit="1" customWidth="1"/>
    <col min="23" max="23" width="14.85546875" style="198" bestFit="1" customWidth="1"/>
    <col min="24" max="16384" width="11.42578125" style="2"/>
  </cols>
  <sheetData>
    <row r="1" spans="1:23" ht="35.25" customHeight="1" thickBot="1">
      <c r="A1" s="421"/>
      <c r="B1" s="204" t="s">
        <v>0</v>
      </c>
      <c r="C1" s="205"/>
      <c r="D1" s="205"/>
      <c r="E1" s="205"/>
      <c r="F1" s="205"/>
      <c r="G1" s="205"/>
      <c r="H1" s="205"/>
      <c r="I1" s="205"/>
      <c r="J1" s="205"/>
      <c r="K1" s="205"/>
      <c r="L1" s="205"/>
      <c r="M1" s="205"/>
      <c r="N1" s="205"/>
      <c r="O1" s="205"/>
      <c r="P1" s="205"/>
      <c r="Q1" s="206"/>
      <c r="R1" s="213" t="s">
        <v>1</v>
      </c>
      <c r="S1" s="214"/>
      <c r="T1" s="215">
        <v>44328</v>
      </c>
      <c r="U1" s="216"/>
    </row>
    <row r="2" spans="1:23" ht="35.25" customHeight="1" thickBot="1">
      <c r="A2" s="422"/>
      <c r="B2" s="207"/>
      <c r="C2" s="208"/>
      <c r="D2" s="208"/>
      <c r="E2" s="208"/>
      <c r="F2" s="208"/>
      <c r="G2" s="208"/>
      <c r="H2" s="208"/>
      <c r="I2" s="208"/>
      <c r="J2" s="208"/>
      <c r="K2" s="208"/>
      <c r="L2" s="208"/>
      <c r="M2" s="208"/>
      <c r="N2" s="208"/>
      <c r="O2" s="208"/>
      <c r="P2" s="208"/>
      <c r="Q2" s="209"/>
      <c r="R2" s="213" t="s">
        <v>2</v>
      </c>
      <c r="S2" s="214"/>
      <c r="T2" s="213" t="s">
        <v>65</v>
      </c>
      <c r="U2" s="214"/>
    </row>
    <row r="3" spans="1:23" ht="35.25" customHeight="1" thickBot="1">
      <c r="A3" s="423"/>
      <c r="B3" s="210"/>
      <c r="C3" s="211"/>
      <c r="D3" s="211"/>
      <c r="E3" s="211"/>
      <c r="F3" s="211"/>
      <c r="G3" s="211"/>
      <c r="H3" s="211"/>
      <c r="I3" s="211"/>
      <c r="J3" s="211"/>
      <c r="K3" s="211"/>
      <c r="L3" s="211"/>
      <c r="M3" s="211"/>
      <c r="N3" s="211"/>
      <c r="O3" s="211"/>
      <c r="P3" s="211"/>
      <c r="Q3" s="212"/>
      <c r="R3" s="424" t="s">
        <v>4</v>
      </c>
      <c r="S3" s="425"/>
      <c r="T3" s="425"/>
      <c r="U3" s="426"/>
    </row>
    <row r="4" spans="1:23" ht="18" customHeight="1" thickBot="1">
      <c r="A4" s="95"/>
      <c r="B4" s="94"/>
      <c r="C4" s="94"/>
      <c r="D4" s="94"/>
      <c r="E4" s="94"/>
      <c r="F4" s="94"/>
      <c r="G4" s="94"/>
      <c r="H4" s="94"/>
      <c r="I4" s="94"/>
      <c r="J4" s="94"/>
      <c r="K4" s="94"/>
      <c r="L4" s="94"/>
      <c r="M4" s="94"/>
      <c r="N4" s="94"/>
      <c r="O4" s="94"/>
      <c r="P4" s="94"/>
      <c r="Q4" s="94"/>
      <c r="R4" s="94"/>
      <c r="S4" s="94"/>
      <c r="T4" s="94"/>
      <c r="U4" s="94"/>
    </row>
    <row r="5" spans="1:23" s="1" customFormat="1" ht="24.75" customHeight="1">
      <c r="A5" s="428" t="s">
        <v>66</v>
      </c>
      <c r="B5" s="429"/>
      <c r="C5" s="429"/>
      <c r="D5" s="429"/>
      <c r="E5" s="429"/>
      <c r="F5" s="429"/>
      <c r="G5" s="429"/>
      <c r="H5" s="429"/>
      <c r="I5" s="429"/>
      <c r="J5" s="429"/>
      <c r="K5" s="429"/>
      <c r="L5" s="429"/>
      <c r="M5" s="429"/>
      <c r="N5" s="429"/>
      <c r="O5" s="429"/>
      <c r="P5" s="429"/>
      <c r="Q5" s="429"/>
      <c r="R5" s="429"/>
      <c r="S5" s="429"/>
      <c r="T5" s="430"/>
      <c r="U5" s="431"/>
      <c r="V5" s="199"/>
      <c r="W5" s="199"/>
    </row>
    <row r="6" spans="1:23" s="1" customFormat="1" ht="24.75" customHeight="1">
      <c r="A6" s="432" t="s">
        <v>67</v>
      </c>
      <c r="B6" s="433"/>
      <c r="C6" s="434"/>
      <c r="D6" s="435" t="s">
        <v>68</v>
      </c>
      <c r="E6" s="436"/>
      <c r="F6" s="436"/>
      <c r="G6" s="436"/>
      <c r="H6" s="436"/>
      <c r="I6" s="436"/>
      <c r="J6" s="436"/>
      <c r="K6" s="436"/>
      <c r="L6" s="436"/>
      <c r="M6" s="436"/>
      <c r="N6" s="437"/>
      <c r="O6" s="182" t="s">
        <v>69</v>
      </c>
      <c r="P6" s="406" t="s">
        <v>70</v>
      </c>
      <c r="Q6" s="406"/>
      <c r="R6" s="406"/>
      <c r="S6" s="406"/>
      <c r="T6" s="435"/>
      <c r="U6" s="438"/>
      <c r="V6" s="199"/>
      <c r="W6" s="199"/>
    </row>
    <row r="7" spans="1:23" s="1" customFormat="1" ht="24.75" customHeight="1">
      <c r="A7" s="410" t="s">
        <v>71</v>
      </c>
      <c r="B7" s="411"/>
      <c r="C7" s="411"/>
      <c r="D7" s="406" t="s">
        <v>72</v>
      </c>
      <c r="E7" s="406"/>
      <c r="F7" s="406"/>
      <c r="G7" s="406"/>
      <c r="H7" s="406"/>
      <c r="I7" s="406"/>
      <c r="J7" s="406"/>
      <c r="K7" s="406"/>
      <c r="L7" s="406"/>
      <c r="M7" s="406"/>
      <c r="N7" s="406"/>
      <c r="O7" s="439" t="s">
        <v>73</v>
      </c>
      <c r="P7" s="433"/>
      <c r="Q7" s="47"/>
      <c r="R7" s="47" t="s">
        <v>74</v>
      </c>
      <c r="S7" s="47"/>
      <c r="T7" s="47"/>
      <c r="U7" s="48"/>
      <c r="V7" s="199"/>
      <c r="W7" s="199"/>
    </row>
    <row r="8" spans="1:23" s="1" customFormat="1" ht="24.75" customHeight="1">
      <c r="A8" s="410" t="s">
        <v>75</v>
      </c>
      <c r="B8" s="411"/>
      <c r="C8" s="411"/>
      <c r="D8" s="412">
        <v>11024032025</v>
      </c>
      <c r="E8" s="413"/>
      <c r="F8" s="413"/>
      <c r="G8" s="414"/>
      <c r="H8" s="406" t="s">
        <v>76</v>
      </c>
      <c r="I8" s="406"/>
      <c r="J8" s="406"/>
      <c r="K8" s="407">
        <v>46055</v>
      </c>
      <c r="L8" s="406" t="s">
        <v>77</v>
      </c>
      <c r="M8" s="406"/>
      <c r="N8" s="427">
        <v>614384816</v>
      </c>
      <c r="O8" s="406" t="s">
        <v>78</v>
      </c>
      <c r="P8" s="406"/>
      <c r="Q8" s="406"/>
      <c r="R8" s="406" t="s">
        <v>79</v>
      </c>
      <c r="S8" s="407">
        <v>46055</v>
      </c>
      <c r="T8" s="408"/>
      <c r="U8" s="409"/>
      <c r="V8" s="199"/>
      <c r="W8" s="199"/>
    </row>
    <row r="9" spans="1:23" s="1" customFormat="1" ht="24.75" customHeight="1">
      <c r="A9" s="410"/>
      <c r="B9" s="411"/>
      <c r="C9" s="411"/>
      <c r="D9" s="415"/>
      <c r="E9" s="416"/>
      <c r="F9" s="416"/>
      <c r="G9" s="417"/>
      <c r="H9" s="406"/>
      <c r="I9" s="406"/>
      <c r="J9" s="406"/>
      <c r="K9" s="407"/>
      <c r="L9" s="406"/>
      <c r="M9" s="406"/>
      <c r="N9" s="427"/>
      <c r="O9" s="406"/>
      <c r="P9" s="406"/>
      <c r="Q9" s="406"/>
      <c r="R9" s="406"/>
      <c r="S9" s="407"/>
      <c r="T9" s="408"/>
      <c r="U9" s="409"/>
      <c r="V9" s="199"/>
      <c r="W9" s="199"/>
    </row>
    <row r="10" spans="1:23" s="1" customFormat="1" ht="24.75" customHeight="1">
      <c r="A10" s="410" t="s">
        <v>80</v>
      </c>
      <c r="B10" s="411"/>
      <c r="C10" s="411"/>
      <c r="D10" s="412" t="s">
        <v>81</v>
      </c>
      <c r="E10" s="413"/>
      <c r="F10" s="413"/>
      <c r="G10" s="414"/>
      <c r="H10" s="418" t="s">
        <v>82</v>
      </c>
      <c r="I10" s="418"/>
      <c r="J10" s="388" t="s">
        <v>83</v>
      </c>
      <c r="K10" s="388"/>
      <c r="L10" s="388"/>
      <c r="M10" s="49">
        <v>209</v>
      </c>
      <c r="N10" s="419">
        <f>SUM(M10:M11)</f>
        <v>209</v>
      </c>
      <c r="O10" s="406"/>
      <c r="P10" s="406"/>
      <c r="Q10" s="406"/>
      <c r="R10" s="406" t="s">
        <v>84</v>
      </c>
      <c r="S10" s="407">
        <v>46233</v>
      </c>
      <c r="T10" s="408"/>
      <c r="U10" s="409"/>
      <c r="V10" s="199"/>
      <c r="W10" s="199"/>
    </row>
    <row r="11" spans="1:23" s="1" customFormat="1" ht="24.75" customHeight="1">
      <c r="A11" s="410"/>
      <c r="B11" s="411"/>
      <c r="C11" s="411"/>
      <c r="D11" s="415"/>
      <c r="E11" s="416"/>
      <c r="F11" s="416"/>
      <c r="G11" s="417"/>
      <c r="H11" s="418"/>
      <c r="I11" s="418"/>
      <c r="J11" s="388" t="s">
        <v>85</v>
      </c>
      <c r="K11" s="388"/>
      <c r="L11" s="388"/>
      <c r="M11" s="49">
        <v>0</v>
      </c>
      <c r="N11" s="420"/>
      <c r="O11" s="406"/>
      <c r="P11" s="406"/>
      <c r="Q11" s="406"/>
      <c r="R11" s="406"/>
      <c r="S11" s="407"/>
      <c r="T11" s="408"/>
      <c r="U11" s="409"/>
      <c r="V11" s="199"/>
      <c r="W11" s="199"/>
    </row>
    <row r="12" spans="1:23" ht="24.75" customHeight="1">
      <c r="A12" s="389" t="s">
        <v>86</v>
      </c>
      <c r="B12" s="390"/>
      <c r="C12" s="390"/>
      <c r="D12" s="390"/>
      <c r="E12" s="390"/>
      <c r="F12" s="390"/>
      <c r="G12" s="390"/>
      <c r="H12" s="391"/>
      <c r="I12" s="391"/>
      <c r="J12" s="391"/>
      <c r="K12" s="391"/>
      <c r="L12" s="391"/>
      <c r="M12" s="391"/>
      <c r="N12" s="391"/>
      <c r="O12" s="391"/>
      <c r="P12" s="391"/>
      <c r="Q12" s="391"/>
      <c r="R12" s="391"/>
      <c r="S12" s="391"/>
      <c r="T12" s="392"/>
      <c r="U12" s="393"/>
    </row>
    <row r="13" spans="1:23" ht="24.75" customHeight="1">
      <c r="A13" s="394" t="s">
        <v>87</v>
      </c>
      <c r="B13" s="395"/>
      <c r="C13" s="395"/>
      <c r="D13" s="395"/>
      <c r="E13" s="395"/>
      <c r="F13" s="395"/>
      <c r="G13" s="396"/>
      <c r="H13" s="10" t="s">
        <v>88</v>
      </c>
      <c r="I13" s="10" t="s">
        <v>89</v>
      </c>
      <c r="J13" s="10" t="s">
        <v>90</v>
      </c>
      <c r="K13" s="10" t="s">
        <v>91</v>
      </c>
      <c r="L13" s="10" t="s">
        <v>92</v>
      </c>
      <c r="M13" s="10" t="s">
        <v>93</v>
      </c>
      <c r="N13" s="10" t="s">
        <v>94</v>
      </c>
      <c r="O13" s="10" t="s">
        <v>95</v>
      </c>
      <c r="P13" s="10" t="s">
        <v>96</v>
      </c>
      <c r="Q13" s="10" t="s">
        <v>97</v>
      </c>
      <c r="R13" s="10" t="s">
        <v>98</v>
      </c>
      <c r="S13" s="10" t="s">
        <v>99</v>
      </c>
      <c r="T13" s="397" t="s">
        <v>100</v>
      </c>
      <c r="U13" s="398"/>
    </row>
    <row r="14" spans="1:23" s="46" customFormat="1" ht="24.75" customHeight="1">
      <c r="A14" s="399" t="s">
        <v>101</v>
      </c>
      <c r="B14" s="400"/>
      <c r="C14" s="400"/>
      <c r="D14" s="400"/>
      <c r="E14" s="400"/>
      <c r="F14" s="400"/>
      <c r="G14" s="400"/>
      <c r="H14" s="401"/>
      <c r="I14" s="401"/>
      <c r="J14" s="401"/>
      <c r="K14" s="401"/>
      <c r="L14" s="401"/>
      <c r="M14" s="401"/>
      <c r="N14" s="401"/>
      <c r="O14" s="401"/>
      <c r="P14" s="401"/>
      <c r="Q14" s="401"/>
      <c r="R14" s="401"/>
      <c r="S14" s="401"/>
      <c r="T14" s="402"/>
      <c r="U14" s="403"/>
      <c r="V14" s="200"/>
      <c r="W14" s="200"/>
    </row>
    <row r="15" spans="1:23" ht="24.75" customHeight="1">
      <c r="A15" s="379" t="s">
        <v>102</v>
      </c>
      <c r="B15" s="380"/>
      <c r="C15" s="381" t="s">
        <v>103</v>
      </c>
      <c r="D15" s="382"/>
      <c r="E15" s="382"/>
      <c r="F15" s="382"/>
      <c r="G15" s="383"/>
      <c r="H15" s="27"/>
      <c r="I15" s="27">
        <f>+I16/$N$8</f>
        <v>0.32205093265195539</v>
      </c>
      <c r="J15" s="27">
        <f>+J16/$N$8</f>
        <v>0</v>
      </c>
      <c r="K15" s="27">
        <f t="shared" ref="K15:N15" si="0">+K16/$N$8</f>
        <v>0.33200534695505884</v>
      </c>
      <c r="L15" s="27">
        <f t="shared" si="0"/>
        <v>0</v>
      </c>
      <c r="M15" s="27">
        <f t="shared" si="0"/>
        <v>0.32633587741530384</v>
      </c>
      <c r="N15" s="27">
        <f t="shared" si="0"/>
        <v>0.1523632299532611</v>
      </c>
      <c r="O15" s="27"/>
      <c r="P15" s="27"/>
      <c r="Q15" s="27"/>
      <c r="R15" s="27"/>
      <c r="S15" s="27"/>
      <c r="T15" s="404">
        <f>SUM(H15:S15)</f>
        <v>1.1327553869755791</v>
      </c>
      <c r="U15" s="405"/>
    </row>
    <row r="16" spans="1:23" ht="24.75" customHeight="1">
      <c r="A16" s="379"/>
      <c r="B16" s="380"/>
      <c r="C16" s="381" t="s">
        <v>104</v>
      </c>
      <c r="D16" s="382"/>
      <c r="E16" s="382"/>
      <c r="F16" s="382"/>
      <c r="G16" s="383"/>
      <c r="H16" s="6"/>
      <c r="I16" s="6">
        <f>197863203</f>
        <v>197863203</v>
      </c>
      <c r="J16" s="6"/>
      <c r="K16" s="6">
        <v>203979044</v>
      </c>
      <c r="L16" s="6"/>
      <c r="M16" s="6">
        <v>200495808</v>
      </c>
      <c r="N16" s="6">
        <v>93609655</v>
      </c>
      <c r="O16" s="6"/>
      <c r="P16" s="6"/>
      <c r="Q16" s="6"/>
      <c r="R16" s="6"/>
      <c r="S16" s="6"/>
      <c r="T16" s="384">
        <f>SUM(H16:S16)</f>
        <v>695947710</v>
      </c>
      <c r="U16" s="385"/>
      <c r="V16" s="201"/>
      <c r="W16" s="201"/>
    </row>
    <row r="17" spans="1:23" ht="24.75" customHeight="1">
      <c r="A17" s="379" t="s">
        <v>105</v>
      </c>
      <c r="B17" s="380"/>
      <c r="C17" s="381" t="s">
        <v>104</v>
      </c>
      <c r="D17" s="382"/>
      <c r="E17" s="382"/>
      <c r="F17" s="382"/>
      <c r="G17" s="383"/>
      <c r="H17" s="6"/>
      <c r="I17" s="6"/>
      <c r="J17" s="6"/>
      <c r="K17" s="6"/>
      <c r="L17" s="6">
        <v>6023381</v>
      </c>
      <c r="M17" s="6"/>
      <c r="N17" s="6">
        <f>6023381+1872193</f>
        <v>7895574</v>
      </c>
      <c r="O17" s="6"/>
      <c r="P17" s="6"/>
      <c r="Q17" s="6"/>
      <c r="R17" s="6"/>
      <c r="S17" s="6"/>
      <c r="T17" s="384">
        <f>SUM(H17:S17)</f>
        <v>13918955</v>
      </c>
      <c r="U17" s="385"/>
      <c r="V17" s="201"/>
      <c r="W17" s="201"/>
    </row>
    <row r="18" spans="1:23" ht="24.75" customHeight="1">
      <c r="A18" s="386" t="s">
        <v>106</v>
      </c>
      <c r="B18" s="387"/>
      <c r="C18" s="381" t="s">
        <v>107</v>
      </c>
      <c r="D18" s="382"/>
      <c r="E18" s="382"/>
      <c r="F18" s="382"/>
      <c r="G18" s="383"/>
      <c r="H18" s="6"/>
      <c r="I18" s="6"/>
      <c r="J18" s="6"/>
      <c r="K18" s="6"/>
      <c r="L18" s="6"/>
      <c r="M18" s="6"/>
      <c r="N18" s="6"/>
      <c r="O18" s="6"/>
      <c r="P18" s="6"/>
      <c r="Q18" s="6"/>
      <c r="R18" s="6"/>
      <c r="S18" s="6"/>
      <c r="T18" s="384">
        <f>SUM(H18:S18)</f>
        <v>0</v>
      </c>
      <c r="U18" s="385"/>
      <c r="V18" s="201"/>
      <c r="W18" s="201"/>
    </row>
    <row r="19" spans="1:23" ht="24.75" customHeight="1">
      <c r="A19" s="366" t="s">
        <v>108</v>
      </c>
      <c r="B19" s="367"/>
      <c r="C19" s="181" t="s">
        <v>109</v>
      </c>
      <c r="D19" s="368" t="s">
        <v>110</v>
      </c>
      <c r="E19" s="368"/>
      <c r="F19" s="369"/>
      <c r="G19" s="370"/>
      <c r="H19" s="370"/>
      <c r="I19" s="370"/>
      <c r="J19" s="370"/>
      <c r="K19" s="370"/>
      <c r="L19" s="370"/>
      <c r="M19" s="370"/>
      <c r="N19" s="370"/>
      <c r="O19" s="370"/>
      <c r="P19" s="370"/>
      <c r="Q19" s="370"/>
      <c r="R19" s="370"/>
      <c r="S19" s="370"/>
      <c r="T19" s="370"/>
      <c r="U19" s="375"/>
      <c r="V19" s="201"/>
      <c r="W19" s="201"/>
    </row>
    <row r="20" spans="1:23" ht="24.75" customHeight="1">
      <c r="A20" s="354" t="s">
        <v>111</v>
      </c>
      <c r="B20" s="355"/>
      <c r="C20" s="44">
        <f>T16</f>
        <v>695947710</v>
      </c>
      <c r="D20" s="378">
        <f>C20/C23</f>
        <v>0.98039215575787042</v>
      </c>
      <c r="E20" s="378"/>
      <c r="F20" s="371"/>
      <c r="G20" s="372"/>
      <c r="H20" s="372"/>
      <c r="I20" s="372"/>
      <c r="J20" s="372"/>
      <c r="K20" s="372"/>
      <c r="L20" s="372"/>
      <c r="M20" s="372"/>
      <c r="N20" s="372"/>
      <c r="O20" s="372"/>
      <c r="P20" s="372"/>
      <c r="Q20" s="372"/>
      <c r="R20" s="372"/>
      <c r="S20" s="372"/>
      <c r="T20" s="372"/>
      <c r="U20" s="376"/>
      <c r="V20" s="201"/>
      <c r="W20" s="201"/>
    </row>
    <row r="21" spans="1:23" ht="24.75" customHeight="1">
      <c r="A21" s="354" t="s">
        <v>112</v>
      </c>
      <c r="B21" s="355"/>
      <c r="C21" s="44">
        <f t="shared" ref="C21:C22" si="1">T17</f>
        <v>13918955</v>
      </c>
      <c r="D21" s="378">
        <f>C21/C23</f>
        <v>1.9607844242129611E-2</v>
      </c>
      <c r="E21" s="378"/>
      <c r="F21" s="371"/>
      <c r="G21" s="372"/>
      <c r="H21" s="372"/>
      <c r="I21" s="372"/>
      <c r="J21" s="372"/>
      <c r="K21" s="372"/>
      <c r="L21" s="372"/>
      <c r="M21" s="372"/>
      <c r="N21" s="372"/>
      <c r="O21" s="372"/>
      <c r="P21" s="372"/>
      <c r="Q21" s="372"/>
      <c r="R21" s="372"/>
      <c r="S21" s="372"/>
      <c r="T21" s="374"/>
      <c r="U21" s="377"/>
      <c r="V21" s="201"/>
      <c r="W21" s="201"/>
    </row>
    <row r="22" spans="1:23" ht="24.75" customHeight="1">
      <c r="A22" s="354" t="s">
        <v>113</v>
      </c>
      <c r="B22" s="355"/>
      <c r="C22" s="44">
        <f t="shared" si="1"/>
        <v>0</v>
      </c>
      <c r="D22" s="378">
        <f>C22/C23</f>
        <v>0</v>
      </c>
      <c r="E22" s="378"/>
      <c r="F22" s="373"/>
      <c r="G22" s="374"/>
      <c r="H22" s="374"/>
      <c r="I22" s="374"/>
      <c r="J22" s="374"/>
      <c r="K22" s="374"/>
      <c r="L22" s="374"/>
      <c r="M22" s="374"/>
      <c r="N22" s="374"/>
      <c r="O22" s="374"/>
      <c r="P22" s="374"/>
      <c r="Q22" s="374"/>
      <c r="R22" s="374"/>
      <c r="S22" s="374"/>
      <c r="T22" s="352" t="s">
        <v>114</v>
      </c>
      <c r="U22" s="353"/>
      <c r="V22" s="201"/>
      <c r="W22" s="201"/>
    </row>
    <row r="23" spans="1:23" ht="24.75" customHeight="1">
      <c r="A23" s="354" t="s">
        <v>115</v>
      </c>
      <c r="B23" s="355"/>
      <c r="C23" s="44">
        <f>SUM(C20:C22)</f>
        <v>709866665</v>
      </c>
      <c r="D23" s="356">
        <f>SUM(D20:D22)</f>
        <v>1</v>
      </c>
      <c r="E23" s="357"/>
      <c r="F23" s="358" t="s">
        <v>116</v>
      </c>
      <c r="G23" s="358"/>
      <c r="H23" s="30">
        <v>0</v>
      </c>
      <c r="I23" s="30">
        <v>14</v>
      </c>
      <c r="J23" s="30">
        <v>18</v>
      </c>
      <c r="K23" s="30">
        <v>18</v>
      </c>
      <c r="L23" s="30">
        <v>18</v>
      </c>
      <c r="M23" s="30">
        <v>13</v>
      </c>
      <c r="N23" s="30">
        <v>21</v>
      </c>
      <c r="O23" s="30"/>
      <c r="P23" s="30"/>
      <c r="Q23" s="30"/>
      <c r="R23" s="30"/>
      <c r="S23" s="30"/>
      <c r="T23" s="359">
        <f>SUM(H23:S23)</f>
        <v>102</v>
      </c>
      <c r="U23" s="360"/>
      <c r="V23" s="201"/>
      <c r="W23" s="201"/>
    </row>
    <row r="24" spans="1:23" s="96" customFormat="1" ht="24.75" customHeight="1">
      <c r="A24" s="361" t="s">
        <v>117</v>
      </c>
      <c r="B24" s="362"/>
      <c r="C24" s="362"/>
      <c r="D24" s="362"/>
      <c r="E24" s="362"/>
      <c r="F24" s="362"/>
      <c r="G24" s="362"/>
      <c r="H24" s="363"/>
      <c r="I24" s="363"/>
      <c r="J24" s="363"/>
      <c r="K24" s="363"/>
      <c r="L24" s="363"/>
      <c r="M24" s="363"/>
      <c r="N24" s="363"/>
      <c r="O24" s="363"/>
      <c r="P24" s="363"/>
      <c r="Q24" s="363"/>
      <c r="R24" s="363"/>
      <c r="S24" s="363"/>
      <c r="T24" s="364"/>
      <c r="U24" s="365"/>
      <c r="V24" s="202"/>
      <c r="W24" s="202"/>
    </row>
    <row r="25" spans="1:23" s="96" customFormat="1" ht="24.75" customHeight="1">
      <c r="A25" s="346" t="s">
        <v>118</v>
      </c>
      <c r="B25" s="348" t="s">
        <v>119</v>
      </c>
      <c r="C25" s="334" t="s">
        <v>120</v>
      </c>
      <c r="D25" s="334" t="s">
        <v>121</v>
      </c>
      <c r="E25" s="350" t="s">
        <v>122</v>
      </c>
      <c r="F25" s="351"/>
      <c r="G25" s="334" t="s">
        <v>123</v>
      </c>
      <c r="H25" s="344" t="s">
        <v>88</v>
      </c>
      <c r="I25" s="344" t="s">
        <v>89</v>
      </c>
      <c r="J25" s="344" t="s">
        <v>90</v>
      </c>
      <c r="K25" s="344" t="s">
        <v>91</v>
      </c>
      <c r="L25" s="344" t="s">
        <v>92</v>
      </c>
      <c r="M25" s="344" t="s">
        <v>93</v>
      </c>
      <c r="N25" s="344" t="s">
        <v>94</v>
      </c>
      <c r="O25" s="344" t="s">
        <v>95</v>
      </c>
      <c r="P25" s="344" t="s">
        <v>96</v>
      </c>
      <c r="Q25" s="344" t="s">
        <v>97</v>
      </c>
      <c r="R25" s="344" t="s">
        <v>98</v>
      </c>
      <c r="S25" s="344" t="s">
        <v>99</v>
      </c>
      <c r="T25" s="334" t="s">
        <v>123</v>
      </c>
      <c r="U25" s="336" t="s">
        <v>111</v>
      </c>
      <c r="V25" s="202"/>
      <c r="W25" s="202"/>
    </row>
    <row r="26" spans="1:23" s="96" customFormat="1" ht="24.75" customHeight="1">
      <c r="A26" s="347"/>
      <c r="B26" s="349"/>
      <c r="C26" s="335"/>
      <c r="D26" s="335"/>
      <c r="E26" s="97" t="s">
        <v>124</v>
      </c>
      <c r="F26" s="11" t="s">
        <v>125</v>
      </c>
      <c r="G26" s="335"/>
      <c r="H26" s="345"/>
      <c r="I26" s="345"/>
      <c r="J26" s="345"/>
      <c r="K26" s="345"/>
      <c r="L26" s="345"/>
      <c r="M26" s="345"/>
      <c r="N26" s="345"/>
      <c r="O26" s="345"/>
      <c r="P26" s="345"/>
      <c r="Q26" s="345"/>
      <c r="R26" s="345"/>
      <c r="S26" s="345"/>
      <c r="T26" s="335"/>
      <c r="U26" s="337"/>
      <c r="V26" s="202"/>
      <c r="W26" s="202"/>
    </row>
    <row r="27" spans="1:23" ht="24.75" customHeight="1">
      <c r="A27" s="338" t="s">
        <v>126</v>
      </c>
      <c r="B27" s="339"/>
      <c r="C27" s="339"/>
      <c r="D27" s="339"/>
      <c r="E27" s="339"/>
      <c r="F27" s="339"/>
      <c r="G27" s="339"/>
      <c r="H27" s="339"/>
      <c r="I27" s="339"/>
      <c r="J27" s="339"/>
      <c r="K27" s="339"/>
      <c r="L27" s="339"/>
      <c r="M27" s="339"/>
      <c r="N27" s="339"/>
      <c r="O27" s="339"/>
      <c r="P27" s="339"/>
      <c r="Q27" s="339"/>
      <c r="R27" s="339"/>
      <c r="S27" s="339"/>
      <c r="T27" s="339"/>
      <c r="U27" s="340"/>
      <c r="V27" s="201"/>
      <c r="W27" s="201"/>
    </row>
    <row r="28" spans="1:23" ht="24.75" customHeight="1">
      <c r="A28" s="252" t="s">
        <v>127</v>
      </c>
      <c r="B28" s="12" t="s">
        <v>57</v>
      </c>
      <c r="C28" s="90" t="s">
        <v>128</v>
      </c>
      <c r="D28" s="158">
        <v>1</v>
      </c>
      <c r="E28" s="15">
        <f>19051.87*E60</f>
        <v>20023.515369999997</v>
      </c>
      <c r="F28" s="13">
        <f>+ROUND(E28/4,0)</f>
        <v>5006</v>
      </c>
      <c r="G28" s="15">
        <f>+F28*$N$10</f>
        <v>1046254</v>
      </c>
      <c r="H28" s="15">
        <v>0</v>
      </c>
      <c r="I28" s="15">
        <f>+J28*0.75</f>
        <v>3138686.0342474999</v>
      </c>
      <c r="J28" s="15">
        <f>+$E$28*$M$10</f>
        <v>4184914.7123299995</v>
      </c>
      <c r="K28" s="15">
        <f t="shared" ref="K28:N28" si="2">+$E$28*$M$10</f>
        <v>4184914.7123299995</v>
      </c>
      <c r="L28" s="15">
        <f t="shared" si="2"/>
        <v>4184914.7123299995</v>
      </c>
      <c r="M28" s="15">
        <f t="shared" si="2"/>
        <v>4184914.7123299995</v>
      </c>
      <c r="N28" s="15">
        <f t="shared" si="2"/>
        <v>4184914.7123299995</v>
      </c>
      <c r="O28" s="15"/>
      <c r="P28" s="15"/>
      <c r="Q28" s="15"/>
      <c r="R28" s="15"/>
      <c r="S28" s="15"/>
      <c r="T28" s="15"/>
      <c r="U28" s="50">
        <f>SUM(G28:T28)</f>
        <v>25109513.595897496</v>
      </c>
      <c r="V28" s="201">
        <v>25109513.595897496</v>
      </c>
      <c r="W28" s="201">
        <f t="shared" ref="W28:W44" si="3">+U28-V28</f>
        <v>0</v>
      </c>
    </row>
    <row r="29" spans="1:23" ht="24.75" customHeight="1">
      <c r="A29" s="252"/>
      <c r="B29" s="12" t="s">
        <v>34</v>
      </c>
      <c r="C29" s="90" t="s">
        <v>128</v>
      </c>
      <c r="D29" s="158">
        <v>11</v>
      </c>
      <c r="E29" s="15">
        <f>135213.157*F60</f>
        <v>162242.26708429999</v>
      </c>
      <c r="F29" s="13">
        <f>+ROUND(E29/4,0)</f>
        <v>40561</v>
      </c>
      <c r="G29" s="15">
        <v>0</v>
      </c>
      <c r="H29" s="15">
        <v>0</v>
      </c>
      <c r="I29" s="15">
        <f>+([2]REDISTRIBUCION!N24*0.75*10)+([2]REDISTRIBUCION!N24/30*6)</f>
        <v>25417160.321784005</v>
      </c>
      <c r="J29" s="15">
        <f>+[2]REDISTRIBUCION!N24*'PRESUPUESTO AHORROS FEB 2026'!D29</f>
        <v>36310229.031120002</v>
      </c>
      <c r="K29" s="15">
        <f>+[2]REDISTRIBUCION!N24*'PRESUPUESTO AHORROS FEB 2026'!D29</f>
        <v>36310229.031120002</v>
      </c>
      <c r="L29" s="15">
        <f>+[2]REDISTRIBUCION!N24*'PRESUPUESTO AHORROS FEB 2026'!D29</f>
        <v>36310229.031120002</v>
      </c>
      <c r="M29" s="15">
        <f>+[2]REDISTRIBUCION!N24*'PRESUPUESTO AHORROS FEB 2026'!D29</f>
        <v>36310229.031120002</v>
      </c>
      <c r="N29" s="15">
        <f>+[2]REDISTRIBUCION!N24*'PRESUPUESTO AHORROS FEB 2026'!D29</f>
        <v>36310229.031120002</v>
      </c>
      <c r="O29" s="15"/>
      <c r="P29" s="6"/>
      <c r="Q29" s="15"/>
      <c r="R29" s="15"/>
      <c r="S29" s="15"/>
      <c r="T29" s="15"/>
      <c r="U29" s="50">
        <f t="shared" ref="U29:U41" si="4">SUM(G29:T29)</f>
        <v>206968305.47738403</v>
      </c>
      <c r="V29" s="201">
        <v>203451893.46855748</v>
      </c>
      <c r="W29" s="201">
        <f>+U29-V29</f>
        <v>3516412.0088265538</v>
      </c>
    </row>
    <row r="30" spans="1:23" ht="24.75" customHeight="1">
      <c r="A30" s="252"/>
      <c r="B30" s="12" t="s">
        <v>129</v>
      </c>
      <c r="C30" s="90" t="s">
        <v>128</v>
      </c>
      <c r="D30" s="158">
        <v>0</v>
      </c>
      <c r="E30" s="15">
        <v>0</v>
      </c>
      <c r="F30" s="13">
        <f t="shared" ref="F30:F39" si="5">+ROUND(E30/4,0)</f>
        <v>0</v>
      </c>
      <c r="G30" s="15">
        <f t="shared" ref="G30:G43" si="6">+F30*$N$10</f>
        <v>0</v>
      </c>
      <c r="H30" s="15">
        <v>0</v>
      </c>
      <c r="I30" s="15">
        <f t="shared" ref="I30:I39" si="7">+J30*0.75</f>
        <v>0</v>
      </c>
      <c r="J30" s="15">
        <f t="shared" ref="J30:J40" si="8">+E30*$N$10</f>
        <v>0</v>
      </c>
      <c r="K30" s="15">
        <f t="shared" ref="K30:K40" si="9">+E30*$N$10</f>
        <v>0</v>
      </c>
      <c r="L30" s="15">
        <f t="shared" ref="L30:L40" si="10">+E30*$N$10</f>
        <v>0</v>
      </c>
      <c r="M30" s="15">
        <f t="shared" ref="M30:M44" si="11">+E30*$N$10</f>
        <v>0</v>
      </c>
      <c r="N30" s="15">
        <f t="shared" ref="N30:N44" si="12">+E30*$N$10</f>
        <v>0</v>
      </c>
      <c r="O30" s="15"/>
      <c r="P30" s="6"/>
      <c r="Q30" s="15"/>
      <c r="R30" s="15"/>
      <c r="S30" s="15"/>
      <c r="T30" s="15"/>
      <c r="U30" s="50">
        <f t="shared" si="4"/>
        <v>0</v>
      </c>
      <c r="V30" s="201">
        <v>0</v>
      </c>
      <c r="W30" s="201">
        <f t="shared" si="3"/>
        <v>0</v>
      </c>
    </row>
    <row r="31" spans="1:23" ht="24.75" customHeight="1">
      <c r="A31" s="252"/>
      <c r="B31" s="12" t="s">
        <v>130</v>
      </c>
      <c r="C31" s="90" t="s">
        <v>128</v>
      </c>
      <c r="D31" s="158">
        <v>0</v>
      </c>
      <c r="E31" s="15">
        <v>0</v>
      </c>
      <c r="F31" s="13">
        <f t="shared" si="5"/>
        <v>0</v>
      </c>
      <c r="G31" s="15">
        <f t="shared" si="6"/>
        <v>0</v>
      </c>
      <c r="H31" s="15">
        <v>0</v>
      </c>
      <c r="I31" s="15">
        <f t="shared" si="7"/>
        <v>0</v>
      </c>
      <c r="J31" s="15">
        <f t="shared" si="8"/>
        <v>0</v>
      </c>
      <c r="K31" s="15">
        <f t="shared" si="9"/>
        <v>0</v>
      </c>
      <c r="L31" s="15">
        <f t="shared" si="10"/>
        <v>0</v>
      </c>
      <c r="M31" s="15">
        <f t="shared" si="11"/>
        <v>0</v>
      </c>
      <c r="N31" s="15">
        <f t="shared" si="12"/>
        <v>0</v>
      </c>
      <c r="O31" s="15"/>
      <c r="P31" s="6"/>
      <c r="Q31" s="15"/>
      <c r="R31" s="15"/>
      <c r="S31" s="15"/>
      <c r="T31" s="15"/>
      <c r="U31" s="50">
        <f t="shared" si="4"/>
        <v>0</v>
      </c>
      <c r="V31" s="201">
        <v>0</v>
      </c>
      <c r="W31" s="201">
        <f t="shared" si="3"/>
        <v>0</v>
      </c>
    </row>
    <row r="32" spans="1:23" ht="24.75" customHeight="1">
      <c r="A32" s="252"/>
      <c r="B32" s="90" t="s">
        <v>60</v>
      </c>
      <c r="C32" s="90" t="s">
        <v>128</v>
      </c>
      <c r="D32" s="158">
        <v>1</v>
      </c>
      <c r="E32" s="15">
        <f>13521.315*F60</f>
        <v>16224.2258685</v>
      </c>
      <c r="F32" s="13">
        <f t="shared" si="5"/>
        <v>4056</v>
      </c>
      <c r="G32" s="15">
        <f>+[2]REDISTRIBUCION!N25*0.25</f>
        <v>859066.55425000004</v>
      </c>
      <c r="H32" s="15">
        <v>0</v>
      </c>
      <c r="I32" s="15">
        <f>+[2]REDISTRIBUCION!N25*0.75</f>
        <v>2577199.6627500001</v>
      </c>
      <c r="J32" s="15">
        <f>+[2]REDISTRIBUCION!N25</f>
        <v>3436266.2170000002</v>
      </c>
      <c r="K32" s="15">
        <f>+[2]REDISTRIBUCION!N25</f>
        <v>3436266.2170000002</v>
      </c>
      <c r="L32" s="15">
        <f>+[2]REDISTRIBUCION!N25</f>
        <v>3436266.2170000002</v>
      </c>
      <c r="M32" s="15">
        <f>+[2]REDISTRIBUCION!N25</f>
        <v>3436266.2170000002</v>
      </c>
      <c r="N32" s="15">
        <f>+[2]REDISTRIBUCION!N25</f>
        <v>3436266.2170000002</v>
      </c>
      <c r="O32" s="15"/>
      <c r="P32" s="6"/>
      <c r="Q32" s="15"/>
      <c r="R32" s="15"/>
      <c r="S32" s="15"/>
      <c r="T32" s="15"/>
      <c r="U32" s="50">
        <f t="shared" si="4"/>
        <v>20617597.302000001</v>
      </c>
      <c r="V32" s="201">
        <v>20345167.437469877</v>
      </c>
      <c r="W32" s="201">
        <f t="shared" si="3"/>
        <v>272429.86453012377</v>
      </c>
    </row>
    <row r="33" spans="1:23" ht="24.75" customHeight="1">
      <c r="A33" s="252"/>
      <c r="B33" s="90" t="s">
        <v>131</v>
      </c>
      <c r="C33" s="90" t="s">
        <v>128</v>
      </c>
      <c r="D33" s="158">
        <v>0</v>
      </c>
      <c r="E33" s="15">
        <v>0</v>
      </c>
      <c r="F33" s="13">
        <f t="shared" si="5"/>
        <v>0</v>
      </c>
      <c r="G33" s="15">
        <f t="shared" si="6"/>
        <v>0</v>
      </c>
      <c r="H33" s="15">
        <v>0</v>
      </c>
      <c r="I33" s="15">
        <f t="shared" si="7"/>
        <v>0</v>
      </c>
      <c r="J33" s="15">
        <f t="shared" si="8"/>
        <v>0</v>
      </c>
      <c r="K33" s="15">
        <f t="shared" si="9"/>
        <v>0</v>
      </c>
      <c r="L33" s="15">
        <f t="shared" si="10"/>
        <v>0</v>
      </c>
      <c r="M33" s="15">
        <f t="shared" si="11"/>
        <v>0</v>
      </c>
      <c r="N33" s="15">
        <f t="shared" si="12"/>
        <v>0</v>
      </c>
      <c r="O33" s="15"/>
      <c r="P33" s="6"/>
      <c r="Q33" s="15"/>
      <c r="R33" s="15"/>
      <c r="S33" s="15"/>
      <c r="T33" s="15"/>
      <c r="U33" s="50">
        <f t="shared" si="4"/>
        <v>0</v>
      </c>
      <c r="V33" s="201">
        <v>0</v>
      </c>
      <c r="W33" s="201">
        <f t="shared" si="3"/>
        <v>0</v>
      </c>
    </row>
    <row r="34" spans="1:23" ht="24.75" customHeight="1">
      <c r="A34" s="252"/>
      <c r="B34" s="12" t="s">
        <v>27</v>
      </c>
      <c r="C34" s="90" t="s">
        <v>128</v>
      </c>
      <c r="D34" s="158">
        <v>1</v>
      </c>
      <c r="E34" s="15">
        <f>13521.315*F60</f>
        <v>16224.2258685</v>
      </c>
      <c r="F34" s="13">
        <f>+ROUND(E34/4,0)</f>
        <v>4056</v>
      </c>
      <c r="G34" s="15">
        <v>0</v>
      </c>
      <c r="H34" s="15">
        <v>0</v>
      </c>
      <c r="I34" s="15">
        <f>+J34/30*22</f>
        <v>2486633.0181121002</v>
      </c>
      <c r="J34" s="15">
        <f t="shared" si="8"/>
        <v>3390863.2065165001</v>
      </c>
      <c r="K34" s="15">
        <f t="shared" si="9"/>
        <v>3390863.2065165001</v>
      </c>
      <c r="L34" s="15">
        <f t="shared" si="10"/>
        <v>3390863.2065165001</v>
      </c>
      <c r="M34" s="15">
        <f t="shared" si="11"/>
        <v>3390863.2065165001</v>
      </c>
      <c r="N34" s="15">
        <f t="shared" si="12"/>
        <v>3390863.2065165001</v>
      </c>
      <c r="O34" s="15"/>
      <c r="P34" s="6"/>
      <c r="Q34" s="15"/>
      <c r="R34" s="15"/>
      <c r="S34" s="15"/>
      <c r="T34" s="15"/>
      <c r="U34" s="50">
        <f t="shared" si="4"/>
        <v>19440949.0506946</v>
      </c>
      <c r="V34" s="201">
        <v>20345167.437469877</v>
      </c>
      <c r="W34" s="201">
        <f t="shared" si="3"/>
        <v>-904218.38677527755</v>
      </c>
    </row>
    <row r="35" spans="1:23" ht="24.75" customHeight="1">
      <c r="A35" s="252"/>
      <c r="B35" s="12" t="s">
        <v>132</v>
      </c>
      <c r="C35" s="90" t="s">
        <v>128</v>
      </c>
      <c r="D35" s="158">
        <v>0</v>
      </c>
      <c r="E35" s="15">
        <v>0</v>
      </c>
      <c r="F35" s="13">
        <f t="shared" si="5"/>
        <v>0</v>
      </c>
      <c r="G35" s="15">
        <f t="shared" si="6"/>
        <v>0</v>
      </c>
      <c r="H35" s="15">
        <v>0</v>
      </c>
      <c r="I35" s="15">
        <v>0</v>
      </c>
      <c r="J35" s="15">
        <v>0</v>
      </c>
      <c r="K35" s="15">
        <f t="shared" si="9"/>
        <v>0</v>
      </c>
      <c r="L35" s="15">
        <f t="shared" si="10"/>
        <v>0</v>
      </c>
      <c r="M35" s="15">
        <f t="shared" si="11"/>
        <v>0</v>
      </c>
      <c r="N35" s="15">
        <f t="shared" si="12"/>
        <v>0</v>
      </c>
      <c r="O35" s="15"/>
      <c r="P35" s="6"/>
      <c r="Q35" s="15"/>
      <c r="R35" s="15"/>
      <c r="S35" s="15"/>
      <c r="T35" s="15"/>
      <c r="U35" s="50">
        <f t="shared" si="4"/>
        <v>0</v>
      </c>
      <c r="V35" s="201">
        <v>0</v>
      </c>
      <c r="W35" s="201">
        <f t="shared" si="3"/>
        <v>0</v>
      </c>
    </row>
    <row r="36" spans="1:23" ht="24.75" customHeight="1">
      <c r="A36" s="252"/>
      <c r="B36" s="90" t="s">
        <v>28</v>
      </c>
      <c r="C36" s="90" t="s">
        <v>128</v>
      </c>
      <c r="D36" s="158">
        <v>4</v>
      </c>
      <c r="E36" s="15">
        <f>48966.815*D60</f>
        <v>60229.18245</v>
      </c>
      <c r="F36" s="13">
        <f t="shared" si="5"/>
        <v>15057</v>
      </c>
      <c r="G36" s="15">
        <f>+(([2]REDISTRIBUCION!N27*0.25)*1)+([2]REDISTRIBUCION!N27/30*5)</f>
        <v>1270960.5486249998</v>
      </c>
      <c r="H36" s="15">
        <v>0</v>
      </c>
      <c r="I36" s="15">
        <f>+([2]REDISTRIBUCION!N27*0.75)*4</f>
        <v>9150915.9500999991</v>
      </c>
      <c r="J36" s="15">
        <f>+[2]REDISTRIBUCION!N27*4</f>
        <v>12201221.266799999</v>
      </c>
      <c r="K36" s="15">
        <f>+[2]REDISTRIBUCION!N27*4</f>
        <v>12201221.266799999</v>
      </c>
      <c r="L36" s="15">
        <f>+[2]REDISTRIBUCION!N27*4</f>
        <v>12201221.266799999</v>
      </c>
      <c r="M36" s="15">
        <f>+[2]REDISTRIBUCION!N27*4</f>
        <v>12201221.266799999</v>
      </c>
      <c r="N36" s="15">
        <f>+[2]REDISTRIBUCION!N27*4</f>
        <v>12201221.266799999</v>
      </c>
      <c r="O36" s="15"/>
      <c r="P36" s="6"/>
      <c r="Q36" s="15"/>
      <c r="R36" s="15"/>
      <c r="S36" s="15"/>
      <c r="T36" s="15"/>
      <c r="U36" s="50">
        <f t="shared" si="4"/>
        <v>71427982.832725003</v>
      </c>
      <c r="V36" s="201">
        <v>75527333.009287506</v>
      </c>
      <c r="W36" s="201">
        <f t="shared" si="3"/>
        <v>-4099350.176562503</v>
      </c>
    </row>
    <row r="37" spans="1:23" ht="24.75" customHeight="1">
      <c r="A37" s="252"/>
      <c r="B37" s="12" t="s">
        <v>29</v>
      </c>
      <c r="C37" s="90" t="s">
        <v>128</v>
      </c>
      <c r="D37" s="158">
        <v>4</v>
      </c>
      <c r="E37" s="15">
        <f>48966.815*D60</f>
        <v>60229.18245</v>
      </c>
      <c r="F37" s="13">
        <f t="shared" si="5"/>
        <v>15057</v>
      </c>
      <c r="G37" s="15">
        <f>+([2]REDISTRIBUCION!N28*0.25)*2</f>
        <v>1525152.6583499999</v>
      </c>
      <c r="H37" s="15">
        <v>0</v>
      </c>
      <c r="I37" s="15">
        <f>+([2]REDISTRIBUCION!N28*0.75)*4</f>
        <v>9150915.9500999991</v>
      </c>
      <c r="J37" s="15">
        <f>+[2]REDISTRIBUCION!N28*4</f>
        <v>12201221.266799999</v>
      </c>
      <c r="K37" s="15">
        <f>+[2]REDISTRIBUCION!N27*4</f>
        <v>12201221.266799999</v>
      </c>
      <c r="L37" s="15">
        <f>+[2]REDISTRIBUCION!N27*4</f>
        <v>12201221.266799999</v>
      </c>
      <c r="M37" s="15">
        <f>+[2]REDISTRIBUCION!N27*4</f>
        <v>12201221.266799999</v>
      </c>
      <c r="N37" s="15">
        <f>+[2]REDISTRIBUCION!N27*4</f>
        <v>12201221.266799999</v>
      </c>
      <c r="O37" s="15"/>
      <c r="P37" s="6"/>
      <c r="Q37" s="15"/>
      <c r="R37" s="15"/>
      <c r="S37" s="15"/>
      <c r="T37" s="15"/>
      <c r="U37" s="50">
        <f t="shared" si="4"/>
        <v>71682174.942450002</v>
      </c>
      <c r="V37" s="201">
        <v>75527333.009287506</v>
      </c>
      <c r="W37" s="201">
        <f t="shared" si="3"/>
        <v>-3845158.0668375045</v>
      </c>
    </row>
    <row r="38" spans="1:23" ht="24.75" customHeight="1">
      <c r="A38" s="252"/>
      <c r="B38" s="12" t="s">
        <v>63</v>
      </c>
      <c r="C38" s="90" t="s">
        <v>128</v>
      </c>
      <c r="D38" s="158">
        <v>3</v>
      </c>
      <c r="E38" s="15">
        <f>32685.349*D60</f>
        <v>40202.979269999996</v>
      </c>
      <c r="F38" s="13">
        <f t="shared" si="5"/>
        <v>10051</v>
      </c>
      <c r="G38" s="15">
        <f>+([2]REDISTRIBUCION!N29/30*7)+([2]REDISTRIBUCION!N29/30*6*2)</f>
        <v>1931860.0339099998</v>
      </c>
      <c r="H38" s="15">
        <v>0</v>
      </c>
      <c r="I38" s="15">
        <f>+([2]REDISTRIBUCION!N29*0.75)*3</f>
        <v>6863186.9625749998</v>
      </c>
      <c r="J38" s="15">
        <f>+[2]REDISTRIBUCION!N29*3</f>
        <v>9150915.9500999991</v>
      </c>
      <c r="K38" s="15">
        <f>+[2]REDISTRIBUCION!N29*3</f>
        <v>9150915.9500999991</v>
      </c>
      <c r="L38" s="15">
        <f>+[2]REDISTRIBUCION!N29*3</f>
        <v>9150915.9500999991</v>
      </c>
      <c r="M38" s="15">
        <f>+[2]REDISTRIBUCION!N29*3</f>
        <v>9150915.9500999991</v>
      </c>
      <c r="N38" s="15">
        <f>+[2]REDISTRIBUCION!N29*3</f>
        <v>9150915.9500999991</v>
      </c>
      <c r="O38" s="15"/>
      <c r="P38" s="6"/>
      <c r="Q38" s="15"/>
      <c r="R38" s="15"/>
      <c r="S38" s="15"/>
      <c r="T38" s="15"/>
      <c r="U38" s="50">
        <f t="shared" si="4"/>
        <v>54549626.746984988</v>
      </c>
      <c r="V38" s="201">
        <v>50414589.337722495</v>
      </c>
      <c r="W38" s="201">
        <f t="shared" si="3"/>
        <v>4135037.4092624933</v>
      </c>
    </row>
    <row r="39" spans="1:23" ht="24.75" customHeight="1">
      <c r="A39" s="252"/>
      <c r="B39" s="12" t="s">
        <v>30</v>
      </c>
      <c r="C39" s="90" t="s">
        <v>128</v>
      </c>
      <c r="D39" s="158">
        <v>1</v>
      </c>
      <c r="E39" s="15">
        <f>12241.703*D60</f>
        <v>15057.294689999999</v>
      </c>
      <c r="F39" s="13">
        <f t="shared" si="5"/>
        <v>3764</v>
      </c>
      <c r="G39" s="15">
        <f>+[2]REDISTRIBUCION!N30/30*7</f>
        <v>711737.9072299999</v>
      </c>
      <c r="H39" s="15">
        <v>0</v>
      </c>
      <c r="I39" s="15">
        <f t="shared" si="7"/>
        <v>2360230.9426574996</v>
      </c>
      <c r="J39" s="15">
        <f t="shared" si="8"/>
        <v>3146974.5902099996</v>
      </c>
      <c r="K39" s="15">
        <f t="shared" si="9"/>
        <v>3146974.5902099996</v>
      </c>
      <c r="L39" s="15">
        <f t="shared" si="10"/>
        <v>3146974.5902099996</v>
      </c>
      <c r="M39" s="15">
        <f t="shared" si="11"/>
        <v>3146974.5902099996</v>
      </c>
      <c r="N39" s="15">
        <f t="shared" si="12"/>
        <v>3146974.5902099996</v>
      </c>
      <c r="O39" s="15"/>
      <c r="P39" s="6"/>
      <c r="Q39" s="15"/>
      <c r="R39" s="15"/>
      <c r="S39" s="15"/>
      <c r="T39" s="15"/>
      <c r="U39" s="50">
        <f t="shared" si="4"/>
        <v>18806841.8009375</v>
      </c>
      <c r="V39" s="201">
        <v>18881779.893707499</v>
      </c>
      <c r="W39" s="201">
        <f t="shared" si="3"/>
        <v>-74938.092769999057</v>
      </c>
    </row>
    <row r="40" spans="1:23" ht="24.75" customHeight="1">
      <c r="A40" s="252" t="s">
        <v>133</v>
      </c>
      <c r="B40" s="90" t="s">
        <v>134</v>
      </c>
      <c r="C40" s="90" t="s">
        <v>135</v>
      </c>
      <c r="D40" s="13"/>
      <c r="E40" s="15">
        <v>0</v>
      </c>
      <c r="F40" s="13">
        <f t="shared" ref="F40" si="13">+E40*25%</f>
        <v>0</v>
      </c>
      <c r="G40" s="15">
        <f t="shared" si="6"/>
        <v>0</v>
      </c>
      <c r="H40" s="15">
        <v>0</v>
      </c>
      <c r="I40" s="15">
        <f>+J40*0.75</f>
        <v>0</v>
      </c>
      <c r="J40" s="15">
        <f t="shared" si="8"/>
        <v>0</v>
      </c>
      <c r="K40" s="15">
        <f t="shared" si="9"/>
        <v>0</v>
      </c>
      <c r="L40" s="15">
        <f t="shared" si="10"/>
        <v>0</v>
      </c>
      <c r="M40" s="15">
        <f t="shared" si="11"/>
        <v>0</v>
      </c>
      <c r="N40" s="15">
        <f t="shared" si="12"/>
        <v>0</v>
      </c>
      <c r="O40" s="15"/>
      <c r="P40" s="6"/>
      <c r="Q40" s="15"/>
      <c r="R40" s="15"/>
      <c r="S40" s="15"/>
      <c r="T40" s="15"/>
      <c r="U40" s="50">
        <f t="shared" si="4"/>
        <v>0</v>
      </c>
      <c r="V40" s="201">
        <v>0</v>
      </c>
      <c r="W40" s="201">
        <f t="shared" si="3"/>
        <v>0</v>
      </c>
    </row>
    <row r="41" spans="1:23" ht="24.75" customHeight="1">
      <c r="A41" s="252"/>
      <c r="B41" s="90" t="s">
        <v>136</v>
      </c>
      <c r="C41" s="90" t="s">
        <v>137</v>
      </c>
      <c r="D41" s="13"/>
      <c r="E41" s="15">
        <f>5554*E60</f>
        <v>5837.2539999999999</v>
      </c>
      <c r="F41" s="159">
        <f>+E41</f>
        <v>5837.2539999999999</v>
      </c>
      <c r="G41" s="15">
        <f>+F41*$N$10-546024</f>
        <v>673962.08599999989</v>
      </c>
      <c r="H41" s="15">
        <v>0</v>
      </c>
      <c r="I41" s="15">
        <f>+M41*0.75</f>
        <v>914989.56449999986</v>
      </c>
      <c r="J41" s="15">
        <v>1790230</v>
      </c>
      <c r="K41" s="15">
        <f>+E41*$N$10+438743+88542+4193+25760+39336</f>
        <v>1816560.0859999999</v>
      </c>
      <c r="L41" s="15">
        <f>+E41*$N$10+480754</f>
        <v>1700740.0859999999</v>
      </c>
      <c r="M41" s="15">
        <f t="shared" si="11"/>
        <v>1219986.0859999999</v>
      </c>
      <c r="N41" s="15">
        <f>+E41*$N$10+13376</f>
        <v>1233362.0859999999</v>
      </c>
      <c r="O41" s="15"/>
      <c r="P41" s="6"/>
      <c r="Q41" s="15"/>
      <c r="R41" s="15"/>
      <c r="S41" s="15"/>
      <c r="T41" s="15"/>
      <c r="U41" s="50">
        <f t="shared" si="4"/>
        <v>9349829.9945</v>
      </c>
      <c r="V41" s="201">
        <v>8234906.0805000002</v>
      </c>
      <c r="W41" s="201">
        <f t="shared" si="3"/>
        <v>1114923.9139999999</v>
      </c>
    </row>
    <row r="42" spans="1:23" ht="24.75" customHeight="1">
      <c r="A42" s="88" t="s">
        <v>138</v>
      </c>
      <c r="B42" s="90" t="s">
        <v>138</v>
      </c>
      <c r="C42" s="90" t="s">
        <v>128</v>
      </c>
      <c r="D42" s="13"/>
      <c r="E42" s="15">
        <f>1908*E60</f>
        <v>2005.3079999999998</v>
      </c>
      <c r="F42" s="159">
        <f>+E42</f>
        <v>2005.3079999999998</v>
      </c>
      <c r="G42" s="15">
        <f t="shared" si="6"/>
        <v>419109.37199999997</v>
      </c>
      <c r="H42" s="15">
        <v>0</v>
      </c>
      <c r="I42" s="15">
        <f>+M42*0.75+17000</f>
        <v>331332.02899999998</v>
      </c>
      <c r="J42" s="15">
        <v>224794</v>
      </c>
      <c r="K42" s="15">
        <f>+E42*$N$10+38591</f>
        <v>457700.37199999997</v>
      </c>
      <c r="L42" s="15">
        <f>+E42*$N$10+22012</f>
        <v>441121.37199999997</v>
      </c>
      <c r="M42" s="15">
        <f t="shared" si="11"/>
        <v>419109.37199999997</v>
      </c>
      <c r="N42" s="15">
        <f t="shared" si="12"/>
        <v>419109.37199999997</v>
      </c>
      <c r="O42" s="15"/>
      <c r="P42" s="6"/>
      <c r="Q42" s="15"/>
      <c r="R42" s="15"/>
      <c r="S42" s="15"/>
      <c r="T42" s="15"/>
      <c r="U42" s="50">
        <f>SUM(G42:T42)</f>
        <v>2712275.889</v>
      </c>
      <c r="V42" s="201">
        <v>2828988.2609999999</v>
      </c>
      <c r="W42" s="201">
        <f t="shared" si="3"/>
        <v>-116712.37199999997</v>
      </c>
    </row>
    <row r="43" spans="1:23" ht="24.75" customHeight="1">
      <c r="A43" s="89" t="s">
        <v>139</v>
      </c>
      <c r="B43" s="31" t="s">
        <v>140</v>
      </c>
      <c r="C43" s="90" t="s">
        <v>137</v>
      </c>
      <c r="D43" s="13"/>
      <c r="E43" s="15">
        <f>1062*E60</f>
        <v>1116.162</v>
      </c>
      <c r="F43" s="15"/>
      <c r="G43" s="15">
        <f t="shared" si="6"/>
        <v>0</v>
      </c>
      <c r="H43" s="15">
        <v>0</v>
      </c>
      <c r="I43" s="15">
        <v>1399668</v>
      </c>
      <c r="J43" s="15">
        <v>0</v>
      </c>
      <c r="K43" s="15">
        <v>0</v>
      </c>
      <c r="L43" s="15">
        <v>0</v>
      </c>
      <c r="M43" s="15">
        <v>0</v>
      </c>
      <c r="N43" s="15">
        <v>0</v>
      </c>
      <c r="O43" s="15"/>
      <c r="P43" s="6"/>
      <c r="Q43" s="15"/>
      <c r="R43" s="15"/>
      <c r="S43" s="15"/>
      <c r="T43" s="15"/>
      <c r="U43" s="50">
        <f t="shared" ref="U43:U44" si="14">SUM(G43:T43)</f>
        <v>1399668</v>
      </c>
      <c r="V43" s="201">
        <v>1341347.6835</v>
      </c>
      <c r="W43" s="201">
        <f t="shared" si="3"/>
        <v>58320.316499999957</v>
      </c>
    </row>
    <row r="44" spans="1:23" ht="24.75" customHeight="1">
      <c r="A44" s="18" t="s">
        <v>133</v>
      </c>
      <c r="B44" s="31" t="s">
        <v>141</v>
      </c>
      <c r="C44" s="90" t="s">
        <v>137</v>
      </c>
      <c r="D44" s="16"/>
      <c r="E44" s="6">
        <f>5300*E60</f>
        <v>5570.2999999999993</v>
      </c>
      <c r="F44" s="6">
        <f>+E44</f>
        <v>5570.2999999999993</v>
      </c>
      <c r="G44" s="15">
        <v>0</v>
      </c>
      <c r="H44" s="15">
        <v>0</v>
      </c>
      <c r="I44" s="15">
        <f>+M44*0.75+700000+99134+127721</f>
        <v>1799999.5249999999</v>
      </c>
      <c r="J44" s="15">
        <v>1420440</v>
      </c>
      <c r="K44" s="15">
        <f>+E44*$N$10-4193</f>
        <v>1159999.7</v>
      </c>
      <c r="L44" s="15">
        <f>+E44*$N$10+49737</f>
        <v>1213929.7</v>
      </c>
      <c r="M44" s="15">
        <f t="shared" si="11"/>
        <v>1164192.7</v>
      </c>
      <c r="N44" s="15">
        <f t="shared" si="12"/>
        <v>1164192.7</v>
      </c>
      <c r="O44" s="15"/>
      <c r="P44" s="6"/>
      <c r="Q44" s="15"/>
      <c r="R44" s="15"/>
      <c r="S44" s="15"/>
      <c r="T44" s="15"/>
      <c r="U44" s="50">
        <f t="shared" si="14"/>
        <v>7922754.3250000002</v>
      </c>
      <c r="V44" s="201">
        <v>6694108.0250000004</v>
      </c>
      <c r="W44" s="201">
        <f t="shared" si="3"/>
        <v>1228646.2999999998</v>
      </c>
    </row>
    <row r="45" spans="1:23" ht="24.75" customHeight="1">
      <c r="A45" s="341" t="s">
        <v>142</v>
      </c>
      <c r="B45" s="342"/>
      <c r="C45" s="343"/>
      <c r="D45" s="52"/>
      <c r="E45" s="179"/>
      <c r="F45" s="179"/>
      <c r="G45" s="53">
        <f>SUM(G28:G44)</f>
        <v>8438103.1603650004</v>
      </c>
      <c r="H45" s="53">
        <f t="shared" ref="H45:S45" si="15">SUM(H28:H44)</f>
        <v>0</v>
      </c>
      <c r="I45" s="53">
        <f t="shared" si="15"/>
        <v>65590917.960826099</v>
      </c>
      <c r="J45" s="53">
        <f t="shared" si="15"/>
        <v>87458070.240876511</v>
      </c>
      <c r="K45" s="53">
        <f t="shared" si="15"/>
        <v>87456866.398876503</v>
      </c>
      <c r="L45" s="53">
        <f t="shared" si="15"/>
        <v>87378397.398876503</v>
      </c>
      <c r="M45" s="53">
        <f t="shared" si="15"/>
        <v>86825894.398876503</v>
      </c>
      <c r="N45" s="53">
        <f t="shared" si="15"/>
        <v>86839270.398876503</v>
      </c>
      <c r="O45" s="53">
        <f t="shared" si="15"/>
        <v>0</v>
      </c>
      <c r="P45" s="53">
        <f t="shared" si="15"/>
        <v>0</v>
      </c>
      <c r="Q45" s="53">
        <f t="shared" si="15"/>
        <v>0</v>
      </c>
      <c r="R45" s="53">
        <f t="shared" si="15"/>
        <v>0</v>
      </c>
      <c r="S45" s="53">
        <f t="shared" si="15"/>
        <v>0</v>
      </c>
      <c r="T45" s="53">
        <f>SUM(T28:T44)</f>
        <v>0</v>
      </c>
      <c r="U45" s="50">
        <f>SUM(U28:U44)</f>
        <v>509987519.95757353</v>
      </c>
      <c r="V45" s="201"/>
      <c r="W45" s="201"/>
    </row>
    <row r="46" spans="1:23" ht="24.75" customHeight="1">
      <c r="A46" s="324" t="s">
        <v>143</v>
      </c>
      <c r="B46" s="325"/>
      <c r="C46" s="325"/>
      <c r="D46" s="325"/>
      <c r="E46" s="325"/>
      <c r="F46" s="325"/>
      <c r="G46" s="325"/>
      <c r="H46" s="325"/>
      <c r="I46" s="325"/>
      <c r="J46" s="325"/>
      <c r="K46" s="325"/>
      <c r="L46" s="325"/>
      <c r="M46" s="325"/>
      <c r="N46" s="325"/>
      <c r="O46" s="325"/>
      <c r="P46" s="325"/>
      <c r="Q46" s="325"/>
      <c r="R46" s="325"/>
      <c r="S46" s="325"/>
      <c r="T46" s="325"/>
      <c r="U46" s="326"/>
      <c r="V46" s="201"/>
      <c r="W46" s="201"/>
    </row>
    <row r="47" spans="1:23" ht="24.75" customHeight="1">
      <c r="A47" s="327" t="s">
        <v>144</v>
      </c>
      <c r="B47" s="31" t="s">
        <v>145</v>
      </c>
      <c r="C47" s="90" t="s">
        <v>137</v>
      </c>
      <c r="D47" s="16">
        <f t="shared" ref="D47:D54" si="16">$N$10</f>
        <v>209</v>
      </c>
      <c r="E47" s="17">
        <f>424*E60</f>
        <v>445.62399999999997</v>
      </c>
      <c r="F47" s="17"/>
      <c r="G47" s="15">
        <f t="shared" ref="G47:G53" si="17">+F47*$N$10</f>
        <v>0</v>
      </c>
      <c r="H47" s="15">
        <v>0</v>
      </c>
      <c r="I47" s="15">
        <f>+E47*$N$10*I23</f>
        <v>1303895.824</v>
      </c>
      <c r="J47" s="15">
        <f>+E47*$N$10*J23</f>
        <v>1676437.4879999999</v>
      </c>
      <c r="K47" s="15">
        <f>+E47*$N$10*K23-38591-25760</f>
        <v>1612086.4879999999</v>
      </c>
      <c r="L47" s="15">
        <f>+E47*$N$10*L23+4760</f>
        <v>1681197.4879999999</v>
      </c>
      <c r="M47" s="15">
        <f>+E47*$N$10*M23</f>
        <v>1210760.4080000001</v>
      </c>
      <c r="N47" s="15">
        <f>+E47*$N$10*N23</f>
        <v>1955843.736</v>
      </c>
      <c r="O47" s="15"/>
      <c r="P47" s="15"/>
      <c r="Q47" s="15"/>
      <c r="R47" s="15"/>
      <c r="S47" s="15"/>
      <c r="T47" s="15">
        <v>0</v>
      </c>
      <c r="U47" s="50">
        <f>SUM(G47:T47)</f>
        <v>9440221.432</v>
      </c>
      <c r="V47" s="201">
        <v>9499812.432</v>
      </c>
      <c r="W47" s="201">
        <f>+U47-V47</f>
        <v>-59591</v>
      </c>
    </row>
    <row r="48" spans="1:23" ht="24.75" customHeight="1">
      <c r="A48" s="327"/>
      <c r="B48" s="31" t="s">
        <v>146</v>
      </c>
      <c r="C48" s="90" t="s">
        <v>137</v>
      </c>
      <c r="D48" s="16">
        <f t="shared" si="16"/>
        <v>209</v>
      </c>
      <c r="E48" s="17">
        <f>208.2*E60</f>
        <v>218.81819999999996</v>
      </c>
      <c r="F48" s="17"/>
      <c r="G48" s="15">
        <f t="shared" si="17"/>
        <v>0</v>
      </c>
      <c r="H48" s="15">
        <v>0</v>
      </c>
      <c r="I48" s="15">
        <f>+E48*$N$10*I23</f>
        <v>640262.05319999985</v>
      </c>
      <c r="J48" s="15">
        <f>+E48*$N$10*J23</f>
        <v>823194.06839999987</v>
      </c>
      <c r="K48" s="15">
        <f>+E48*$N$10*K23</f>
        <v>823194.06839999987</v>
      </c>
      <c r="L48" s="15">
        <f>+E48*$N$10*L23</f>
        <v>823194.06839999987</v>
      </c>
      <c r="M48" s="15">
        <f>+E48*$N$10*M23</f>
        <v>594529.0493999999</v>
      </c>
      <c r="N48" s="15">
        <f>+E48*$N$10*N23</f>
        <v>960393.07979999983</v>
      </c>
      <c r="O48" s="15"/>
      <c r="P48" s="15"/>
      <c r="Q48" s="15"/>
      <c r="R48" s="15"/>
      <c r="S48" s="15"/>
      <c r="T48" s="15">
        <v>0</v>
      </c>
      <c r="U48" s="50">
        <f>SUM(G48:T48)</f>
        <v>4664766.3875999991</v>
      </c>
      <c r="V48" s="201">
        <v>4664766.3875999991</v>
      </c>
      <c r="W48" s="201">
        <f t="shared" ref="W48:W54" si="18">+U48-V48</f>
        <v>0</v>
      </c>
    </row>
    <row r="49" spans="1:23" ht="24.75" customHeight="1">
      <c r="A49" s="327"/>
      <c r="B49" s="31" t="s">
        <v>147</v>
      </c>
      <c r="C49" s="90" t="s">
        <v>137</v>
      </c>
      <c r="D49" s="16"/>
      <c r="E49" s="17"/>
      <c r="F49" s="17"/>
      <c r="G49" s="15">
        <f t="shared" si="17"/>
        <v>0</v>
      </c>
      <c r="H49" s="15">
        <v>0</v>
      </c>
      <c r="I49" s="15">
        <v>0</v>
      </c>
      <c r="J49" s="15">
        <f t="shared" ref="J49:J53" si="19">+E49*$N$10</f>
        <v>0</v>
      </c>
      <c r="K49" s="15">
        <f t="shared" ref="K49:K53" si="20">+E49*$N$10</f>
        <v>0</v>
      </c>
      <c r="L49" s="15">
        <f t="shared" ref="L49:L53" si="21">+E49*$N$10</f>
        <v>0</v>
      </c>
      <c r="M49" s="15">
        <f t="shared" ref="M49:M53" si="22">+E49*$N$10</f>
        <v>0</v>
      </c>
      <c r="N49" s="15">
        <f t="shared" ref="N49:N53" si="23">+E49*$N$10</f>
        <v>0</v>
      </c>
      <c r="O49" s="15"/>
      <c r="P49" s="15"/>
      <c r="Q49" s="15"/>
      <c r="R49" s="15"/>
      <c r="S49" s="15"/>
      <c r="T49" s="15">
        <v>0</v>
      </c>
      <c r="U49" s="50">
        <f t="shared" ref="U49:U53" si="24">SUM(G49:T49)</f>
        <v>0</v>
      </c>
      <c r="V49" s="201">
        <v>0</v>
      </c>
      <c r="W49" s="201">
        <f t="shared" si="18"/>
        <v>0</v>
      </c>
    </row>
    <row r="50" spans="1:23" ht="24.75" customHeight="1">
      <c r="A50" s="220" t="s">
        <v>148</v>
      </c>
      <c r="B50" s="31" t="s">
        <v>149</v>
      </c>
      <c r="C50" s="90" t="s">
        <v>137</v>
      </c>
      <c r="D50" s="16"/>
      <c r="E50" s="17"/>
      <c r="F50" s="17"/>
      <c r="G50" s="15">
        <f t="shared" si="17"/>
        <v>0</v>
      </c>
      <c r="H50" s="15">
        <v>0</v>
      </c>
      <c r="I50" s="15">
        <v>0</v>
      </c>
      <c r="J50" s="15">
        <f t="shared" si="19"/>
        <v>0</v>
      </c>
      <c r="K50" s="15">
        <f t="shared" si="20"/>
        <v>0</v>
      </c>
      <c r="L50" s="15">
        <f t="shared" si="21"/>
        <v>0</v>
      </c>
      <c r="M50" s="15">
        <f t="shared" si="22"/>
        <v>0</v>
      </c>
      <c r="N50" s="15">
        <f t="shared" si="23"/>
        <v>0</v>
      </c>
      <c r="O50" s="15"/>
      <c r="P50" s="15"/>
      <c r="Q50" s="15"/>
      <c r="R50" s="15"/>
      <c r="S50" s="15"/>
      <c r="T50" s="15">
        <v>0</v>
      </c>
      <c r="U50" s="50">
        <f t="shared" si="24"/>
        <v>0</v>
      </c>
      <c r="V50" s="201">
        <v>0</v>
      </c>
      <c r="W50" s="201">
        <f t="shared" si="18"/>
        <v>0</v>
      </c>
    </row>
    <row r="51" spans="1:23" ht="24.75" customHeight="1">
      <c r="A51" s="221"/>
      <c r="B51" s="31" t="s">
        <v>150</v>
      </c>
      <c r="C51" s="90" t="s">
        <v>137</v>
      </c>
      <c r="D51" s="16"/>
      <c r="E51" s="17"/>
      <c r="F51" s="17"/>
      <c r="G51" s="15">
        <f t="shared" si="17"/>
        <v>0</v>
      </c>
      <c r="H51" s="15">
        <v>0</v>
      </c>
      <c r="I51" s="15">
        <v>0</v>
      </c>
      <c r="J51" s="15">
        <f t="shared" si="19"/>
        <v>0</v>
      </c>
      <c r="K51" s="15">
        <f t="shared" si="20"/>
        <v>0</v>
      </c>
      <c r="L51" s="15">
        <f t="shared" si="21"/>
        <v>0</v>
      </c>
      <c r="M51" s="15">
        <f t="shared" si="22"/>
        <v>0</v>
      </c>
      <c r="N51" s="15">
        <f t="shared" si="23"/>
        <v>0</v>
      </c>
      <c r="O51" s="15"/>
      <c r="P51" s="15"/>
      <c r="Q51" s="15"/>
      <c r="R51" s="15"/>
      <c r="S51" s="15"/>
      <c r="T51" s="15">
        <v>0</v>
      </c>
      <c r="U51" s="50">
        <f t="shared" si="24"/>
        <v>0</v>
      </c>
      <c r="V51" s="201">
        <v>0</v>
      </c>
      <c r="W51" s="201">
        <f t="shared" si="18"/>
        <v>0</v>
      </c>
    </row>
    <row r="52" spans="1:23" ht="24.75" customHeight="1">
      <c r="A52" s="220" t="s">
        <v>151</v>
      </c>
      <c r="B52" s="31" t="s">
        <v>152</v>
      </c>
      <c r="C52" s="90" t="s">
        <v>137</v>
      </c>
      <c r="D52" s="16"/>
      <c r="E52" s="17"/>
      <c r="F52" s="17"/>
      <c r="G52" s="15">
        <f t="shared" si="17"/>
        <v>0</v>
      </c>
      <c r="H52" s="15">
        <v>0</v>
      </c>
      <c r="I52" s="15">
        <v>0</v>
      </c>
      <c r="J52" s="15">
        <f t="shared" si="19"/>
        <v>0</v>
      </c>
      <c r="K52" s="15">
        <f t="shared" si="20"/>
        <v>0</v>
      </c>
      <c r="L52" s="15">
        <f t="shared" si="21"/>
        <v>0</v>
      </c>
      <c r="M52" s="15">
        <f t="shared" si="22"/>
        <v>0</v>
      </c>
      <c r="N52" s="15">
        <f t="shared" si="23"/>
        <v>0</v>
      </c>
      <c r="O52" s="15"/>
      <c r="P52" s="15"/>
      <c r="Q52" s="15"/>
      <c r="R52" s="15"/>
      <c r="S52" s="15"/>
      <c r="T52" s="15">
        <v>0</v>
      </c>
      <c r="U52" s="50">
        <f t="shared" si="24"/>
        <v>0</v>
      </c>
      <c r="V52" s="201">
        <v>0</v>
      </c>
      <c r="W52" s="201">
        <f t="shared" si="18"/>
        <v>0</v>
      </c>
    </row>
    <row r="53" spans="1:23" ht="24.75" customHeight="1">
      <c r="A53" s="222"/>
      <c r="B53" s="31" t="s">
        <v>153</v>
      </c>
      <c r="C53" s="90" t="s">
        <v>137</v>
      </c>
      <c r="D53" s="16"/>
      <c r="E53" s="17"/>
      <c r="F53" s="17"/>
      <c r="G53" s="15">
        <f t="shared" si="17"/>
        <v>0</v>
      </c>
      <c r="H53" s="15">
        <v>0</v>
      </c>
      <c r="I53" s="15">
        <v>0</v>
      </c>
      <c r="J53" s="15">
        <f t="shared" si="19"/>
        <v>0</v>
      </c>
      <c r="K53" s="15">
        <f t="shared" si="20"/>
        <v>0</v>
      </c>
      <c r="L53" s="15">
        <f t="shared" si="21"/>
        <v>0</v>
      </c>
      <c r="M53" s="15">
        <f t="shared" si="22"/>
        <v>0</v>
      </c>
      <c r="N53" s="15">
        <f t="shared" si="23"/>
        <v>0</v>
      </c>
      <c r="O53" s="15"/>
      <c r="P53" s="15"/>
      <c r="Q53" s="15"/>
      <c r="R53" s="15"/>
      <c r="S53" s="15"/>
      <c r="T53" s="15">
        <v>0</v>
      </c>
      <c r="U53" s="50">
        <f t="shared" si="24"/>
        <v>0</v>
      </c>
      <c r="V53" s="201">
        <v>0</v>
      </c>
      <c r="W53" s="201">
        <f t="shared" si="18"/>
        <v>0</v>
      </c>
    </row>
    <row r="54" spans="1:23" ht="24.75" customHeight="1" thickBot="1">
      <c r="A54" s="328"/>
      <c r="B54" s="31" t="s">
        <v>154</v>
      </c>
      <c r="C54" s="90" t="s">
        <v>137</v>
      </c>
      <c r="D54" s="16">
        <f t="shared" si="16"/>
        <v>209</v>
      </c>
      <c r="E54" s="65">
        <f>7700.9*E60</f>
        <v>8093.6458999999995</v>
      </c>
      <c r="F54" s="14"/>
      <c r="G54" s="15">
        <v>0</v>
      </c>
      <c r="H54" s="15">
        <v>0</v>
      </c>
      <c r="I54" s="15">
        <f>+E54*I23*N10</f>
        <v>23682007.903399996</v>
      </c>
      <c r="J54" s="15">
        <f>+E54*J23*N10-88542</f>
        <v>30359753.875799999</v>
      </c>
      <c r="K54" s="15">
        <f>+E54*K23*N10-39336</f>
        <v>30408959.875799999</v>
      </c>
      <c r="L54" s="15">
        <f>+E54*L23*N10-4760-49737-22012-480754</f>
        <v>29891032.875799999</v>
      </c>
      <c r="M54" s="15">
        <f>+E54*M23*N10</f>
        <v>21990435.910299998</v>
      </c>
      <c r="N54" s="15">
        <f>+E54*N23*N10</f>
        <v>35523011.855099998</v>
      </c>
      <c r="O54" s="15"/>
      <c r="P54" s="15"/>
      <c r="Q54" s="15"/>
      <c r="R54" s="15"/>
      <c r="S54" s="15"/>
      <c r="T54" s="15">
        <v>0</v>
      </c>
      <c r="U54" s="50">
        <f>SUM(G54:T54)</f>
        <v>171855202.29620001</v>
      </c>
      <c r="V54" s="201">
        <v>172540343.29620001</v>
      </c>
      <c r="W54" s="201">
        <f t="shared" si="18"/>
        <v>-685141</v>
      </c>
    </row>
    <row r="55" spans="1:23" s="46" customFormat="1" ht="24.75" customHeight="1">
      <c r="A55" s="329" t="s">
        <v>142</v>
      </c>
      <c r="B55" s="330"/>
      <c r="C55" s="330"/>
      <c r="D55" s="180"/>
      <c r="E55" s="180"/>
      <c r="F55" s="180"/>
      <c r="G55" s="22">
        <f t="shared" ref="G55:U55" si="25">SUM(G47:G54)</f>
        <v>0</v>
      </c>
      <c r="H55" s="22">
        <f>SUM(H47:H54)</f>
        <v>0</v>
      </c>
      <c r="I55" s="22">
        <f t="shared" si="25"/>
        <v>25626165.780599996</v>
      </c>
      <c r="J55" s="22">
        <f t="shared" si="25"/>
        <v>32859385.4322</v>
      </c>
      <c r="K55" s="22">
        <f t="shared" si="25"/>
        <v>32844240.4322</v>
      </c>
      <c r="L55" s="22">
        <f t="shared" si="25"/>
        <v>32395424.4322</v>
      </c>
      <c r="M55" s="22">
        <f t="shared" si="25"/>
        <v>23795725.367699999</v>
      </c>
      <c r="N55" s="22">
        <f t="shared" si="25"/>
        <v>38439248.670900002</v>
      </c>
      <c r="O55" s="22">
        <f t="shared" si="25"/>
        <v>0</v>
      </c>
      <c r="P55" s="22">
        <f t="shared" si="25"/>
        <v>0</v>
      </c>
      <c r="Q55" s="22">
        <f t="shared" si="25"/>
        <v>0</v>
      </c>
      <c r="R55" s="22">
        <f t="shared" si="25"/>
        <v>0</v>
      </c>
      <c r="S55" s="22">
        <f t="shared" si="25"/>
        <v>0</v>
      </c>
      <c r="T55" s="22">
        <f t="shared" si="25"/>
        <v>0</v>
      </c>
      <c r="U55" s="20">
        <f t="shared" si="25"/>
        <v>185960190.11579999</v>
      </c>
      <c r="V55" s="203"/>
      <c r="W55" s="203"/>
    </row>
    <row r="56" spans="1:23" s="46" customFormat="1" ht="24.75" customHeight="1">
      <c r="A56" s="331" t="s">
        <v>155</v>
      </c>
      <c r="B56" s="332"/>
      <c r="C56" s="332"/>
      <c r="D56" s="332"/>
      <c r="E56" s="332"/>
      <c r="F56" s="333"/>
      <c r="G56" s="23">
        <f t="shared" ref="G56:U56" si="26">+G45+G55</f>
        <v>8438103.1603650004</v>
      </c>
      <c r="H56" s="23">
        <f t="shared" si="26"/>
        <v>0</v>
      </c>
      <c r="I56" s="23">
        <f t="shared" si="26"/>
        <v>91217083.741426095</v>
      </c>
      <c r="J56" s="23">
        <f t="shared" si="26"/>
        <v>120317455.67307651</v>
      </c>
      <c r="K56" s="23">
        <f t="shared" si="26"/>
        <v>120301106.8310765</v>
      </c>
      <c r="L56" s="23">
        <f t="shared" si="26"/>
        <v>119773821.8310765</v>
      </c>
      <c r="M56" s="23">
        <f t="shared" si="26"/>
        <v>110621619.7665765</v>
      </c>
      <c r="N56" s="23">
        <f t="shared" si="26"/>
        <v>125278519.06977651</v>
      </c>
      <c r="O56" s="23">
        <f t="shared" si="26"/>
        <v>0</v>
      </c>
      <c r="P56" s="23">
        <f t="shared" si="26"/>
        <v>0</v>
      </c>
      <c r="Q56" s="23">
        <f t="shared" si="26"/>
        <v>0</v>
      </c>
      <c r="R56" s="23">
        <f t="shared" si="26"/>
        <v>0</v>
      </c>
      <c r="S56" s="23">
        <f t="shared" si="26"/>
        <v>0</v>
      </c>
      <c r="T56" s="23">
        <f t="shared" si="26"/>
        <v>0</v>
      </c>
      <c r="U56" s="21">
        <f t="shared" si="26"/>
        <v>695947710.07337356</v>
      </c>
      <c r="V56" s="203"/>
      <c r="W56" s="203"/>
    </row>
    <row r="57" spans="1:23" s="46" customFormat="1" ht="24.75" customHeight="1">
      <c r="A57" s="312" t="s">
        <v>156</v>
      </c>
      <c r="B57" s="313"/>
      <c r="C57" s="313"/>
      <c r="D57" s="313"/>
      <c r="E57" s="313"/>
      <c r="F57" s="313"/>
      <c r="G57" s="51"/>
      <c r="H57" s="51"/>
      <c r="I57" s="51"/>
      <c r="J57" s="51"/>
      <c r="K57" s="51"/>
      <c r="L57" s="51"/>
      <c r="M57" s="51"/>
      <c r="N57" s="51"/>
      <c r="O57" s="51"/>
      <c r="P57" s="51"/>
      <c r="Q57" s="51"/>
      <c r="R57" s="51"/>
      <c r="S57" s="51"/>
      <c r="T57" s="51"/>
      <c r="U57" s="19">
        <f>SUM(G57:T57)</f>
        <v>0</v>
      </c>
      <c r="V57" s="203"/>
      <c r="W57" s="203"/>
    </row>
    <row r="58" spans="1:23" s="46" customFormat="1" ht="24.75" customHeight="1">
      <c r="A58" s="312" t="s">
        <v>157</v>
      </c>
      <c r="B58" s="313"/>
      <c r="C58" s="313"/>
      <c r="D58" s="313"/>
      <c r="E58" s="313"/>
      <c r="F58" s="313"/>
      <c r="G58" s="51"/>
      <c r="H58" s="51"/>
      <c r="I58" s="51"/>
      <c r="J58" s="51"/>
      <c r="K58" s="51"/>
      <c r="L58" s="51"/>
      <c r="M58" s="51"/>
      <c r="N58" s="51"/>
      <c r="O58" s="51"/>
      <c r="P58" s="51"/>
      <c r="Q58" s="51"/>
      <c r="R58" s="51"/>
      <c r="S58" s="51"/>
      <c r="T58" s="51"/>
      <c r="U58" s="19">
        <f>SUM(G58:T58)</f>
        <v>0</v>
      </c>
      <c r="V58" s="203"/>
      <c r="W58" s="203"/>
    </row>
    <row r="59" spans="1:23" s="46" customFormat="1" ht="24.75" customHeight="1" thickBot="1">
      <c r="A59" s="314" t="s">
        <v>158</v>
      </c>
      <c r="B59" s="315"/>
      <c r="C59" s="315"/>
      <c r="D59" s="315"/>
      <c r="E59" s="315"/>
      <c r="F59" s="315"/>
      <c r="G59" s="26">
        <f>G56-G57-G58</f>
        <v>8438103.1603650004</v>
      </c>
      <c r="H59" s="26">
        <f t="shared" ref="H59:T59" si="27">H56-H57-H58</f>
        <v>0</v>
      </c>
      <c r="I59" s="26">
        <f t="shared" si="27"/>
        <v>91217083.741426095</v>
      </c>
      <c r="J59" s="26">
        <f t="shared" si="27"/>
        <v>120317455.67307651</v>
      </c>
      <c r="K59" s="26">
        <f t="shared" si="27"/>
        <v>120301106.8310765</v>
      </c>
      <c r="L59" s="26">
        <f t="shared" si="27"/>
        <v>119773821.8310765</v>
      </c>
      <c r="M59" s="26">
        <f t="shared" si="27"/>
        <v>110621619.7665765</v>
      </c>
      <c r="N59" s="26">
        <f t="shared" si="27"/>
        <v>125278519.06977651</v>
      </c>
      <c r="O59" s="26">
        <f t="shared" si="27"/>
        <v>0</v>
      </c>
      <c r="P59" s="26">
        <f t="shared" si="27"/>
        <v>0</v>
      </c>
      <c r="Q59" s="26">
        <f t="shared" si="27"/>
        <v>0</v>
      </c>
      <c r="R59" s="26">
        <f t="shared" si="27"/>
        <v>0</v>
      </c>
      <c r="S59" s="26">
        <f t="shared" si="27"/>
        <v>0</v>
      </c>
      <c r="T59" s="26">
        <f t="shared" si="27"/>
        <v>0</v>
      </c>
      <c r="U59" s="24">
        <f>U56-U57-U58</f>
        <v>695947710.07337356</v>
      </c>
      <c r="V59" s="203"/>
      <c r="W59" s="203"/>
    </row>
    <row r="60" spans="1:23" ht="25.5" customHeight="1" thickBot="1">
      <c r="A60" s="98"/>
      <c r="B60" s="98"/>
      <c r="C60" s="98"/>
      <c r="D60" s="98">
        <f>23/100+1</f>
        <v>1.23</v>
      </c>
      <c r="E60" s="98">
        <f>5.1/100+1</f>
        <v>1.0509999999999999</v>
      </c>
      <c r="F60" s="98">
        <f>19.99/100+1</f>
        <v>1.1999</v>
      </c>
      <c r="G60" s="98"/>
      <c r="H60" s="98"/>
      <c r="I60" s="100"/>
      <c r="J60" s="100"/>
      <c r="K60" s="100"/>
      <c r="L60" s="100"/>
      <c r="M60" s="100"/>
      <c r="N60" s="100"/>
      <c r="O60" s="100"/>
      <c r="P60" s="100"/>
      <c r="Q60" s="98"/>
      <c r="R60" s="316" t="s">
        <v>159</v>
      </c>
      <c r="S60" s="317"/>
      <c r="T60" s="317"/>
      <c r="U60" s="25">
        <f>T16-U59</f>
        <v>-7.3373556137084961E-2</v>
      </c>
      <c r="V60" s="198">
        <f>+'[3]PRESUPUESTO CANASTA 2026'!U60</f>
        <v>-0.35519957542419434</v>
      </c>
      <c r="W60" s="198">
        <f>+U60-V60</f>
        <v>0.28182601928710938</v>
      </c>
    </row>
    <row r="61" spans="1:23" ht="17.25" customHeight="1">
      <c r="A61" s="98"/>
      <c r="B61" s="318" t="s">
        <v>56</v>
      </c>
      <c r="C61" s="319"/>
      <c r="D61" s="319"/>
      <c r="E61" s="319"/>
      <c r="F61" s="319"/>
      <c r="G61" s="319"/>
      <c r="H61" s="319"/>
      <c r="I61" s="319"/>
      <c r="J61" s="319"/>
      <c r="K61" s="319"/>
      <c r="L61" s="319"/>
      <c r="M61" s="319"/>
      <c r="N61" s="319"/>
      <c r="O61" s="319"/>
      <c r="P61" s="320"/>
      <c r="Q61" s="99"/>
      <c r="R61" s="99"/>
      <c r="S61" s="99"/>
      <c r="T61" s="98"/>
      <c r="U61" s="98"/>
    </row>
    <row r="62" spans="1:23" ht="33" customHeight="1" thickBot="1">
      <c r="A62" s="98"/>
      <c r="B62" s="321"/>
      <c r="C62" s="322"/>
      <c r="D62" s="322"/>
      <c r="E62" s="322"/>
      <c r="F62" s="322"/>
      <c r="G62" s="322"/>
      <c r="H62" s="322"/>
      <c r="I62" s="322"/>
      <c r="J62" s="322"/>
      <c r="K62" s="322"/>
      <c r="L62" s="322"/>
      <c r="M62" s="322"/>
      <c r="N62" s="322"/>
      <c r="O62" s="322"/>
      <c r="P62" s="323"/>
      <c r="Q62" s="100"/>
      <c r="R62" s="100"/>
      <c r="S62" s="100"/>
      <c r="T62" s="98"/>
      <c r="U62" s="100"/>
    </row>
    <row r="63" spans="1:23" ht="17.25" customHeight="1">
      <c r="A63" s="98"/>
      <c r="B63" s="98"/>
      <c r="C63" s="98"/>
      <c r="D63" s="98"/>
      <c r="E63" s="98"/>
      <c r="F63" s="98"/>
      <c r="G63" s="100"/>
      <c r="H63" s="100"/>
      <c r="I63" s="100"/>
      <c r="J63" s="100"/>
      <c r="K63" s="100"/>
      <c r="L63" s="100"/>
      <c r="M63" s="100"/>
      <c r="N63" s="100"/>
      <c r="O63" s="100"/>
      <c r="P63" s="100"/>
      <c r="Q63" s="100"/>
      <c r="R63" s="100"/>
      <c r="S63" s="100"/>
      <c r="T63" s="98"/>
      <c r="U63" s="98"/>
    </row>
    <row r="64" spans="1:23" ht="17.25" customHeight="1">
      <c r="A64" s="98"/>
      <c r="B64" s="98"/>
      <c r="C64" s="98"/>
      <c r="D64" s="98"/>
      <c r="E64" s="98"/>
      <c r="F64" s="98"/>
      <c r="G64" s="100"/>
      <c r="H64" s="100"/>
      <c r="I64" s="100"/>
      <c r="J64" s="100"/>
      <c r="K64" s="100"/>
      <c r="L64" s="100"/>
      <c r="M64" s="100"/>
      <c r="N64" s="100"/>
      <c r="O64" s="100"/>
      <c r="P64" s="100"/>
      <c r="Q64" s="100"/>
      <c r="R64" s="100"/>
      <c r="S64" s="100"/>
      <c r="T64" s="98"/>
      <c r="U64" s="98"/>
    </row>
    <row r="65" spans="1:21" ht="19.5" customHeight="1">
      <c r="A65" s="98"/>
      <c r="B65" s="98"/>
      <c r="C65" s="101"/>
      <c r="D65" s="101"/>
      <c r="E65" s="101"/>
      <c r="F65" s="101"/>
      <c r="G65" s="102"/>
      <c r="H65" s="102"/>
      <c r="I65" s="102"/>
      <c r="J65" s="102"/>
      <c r="K65" s="98"/>
      <c r="L65" s="101"/>
      <c r="M65" s="101"/>
      <c r="N65" s="101"/>
      <c r="O65" s="98"/>
      <c r="P65" s="98"/>
      <c r="Q65" s="98"/>
      <c r="R65" s="98"/>
      <c r="S65" s="98"/>
      <c r="T65" s="98"/>
      <c r="U65" s="98"/>
    </row>
    <row r="66" spans="1:21" ht="19.5" customHeight="1">
      <c r="A66" s="98"/>
      <c r="B66" s="98"/>
      <c r="C66" s="311" t="s">
        <v>160</v>
      </c>
      <c r="D66" s="311"/>
      <c r="E66" s="311"/>
      <c r="F66" s="311"/>
      <c r="G66" s="103"/>
      <c r="H66" s="311"/>
      <c r="I66" s="311"/>
      <c r="J66" s="311"/>
      <c r="K66" s="98"/>
      <c r="L66" s="311" t="s">
        <v>161</v>
      </c>
      <c r="M66" s="311"/>
      <c r="N66" s="311"/>
      <c r="O66" s="98"/>
      <c r="P66" s="98"/>
      <c r="Q66" s="98"/>
      <c r="R66" s="98"/>
      <c r="S66" s="98"/>
      <c r="T66" s="98"/>
      <c r="U66" s="98"/>
    </row>
    <row r="67" spans="1:21" ht="13.5" thickBot="1">
      <c r="A67" s="98"/>
      <c r="B67" s="98"/>
      <c r="C67" s="98"/>
      <c r="D67" s="98"/>
      <c r="E67" s="98"/>
      <c r="F67" s="98"/>
      <c r="G67" s="98"/>
      <c r="H67" s="98"/>
      <c r="I67" s="98"/>
      <c r="J67" s="98"/>
      <c r="K67" s="98"/>
      <c r="L67" s="98"/>
      <c r="M67" s="98"/>
      <c r="N67" s="98"/>
      <c r="O67" s="98"/>
      <c r="P67" s="98"/>
      <c r="Q67" s="98"/>
      <c r="R67" s="98"/>
      <c r="S67" s="98"/>
      <c r="T67" s="98"/>
      <c r="U67" s="98"/>
    </row>
    <row r="68" spans="1:21" ht="16.5">
      <c r="A68" s="233" t="s">
        <v>12</v>
      </c>
      <c r="B68" s="234"/>
      <c r="C68" s="234"/>
      <c r="D68" s="234"/>
      <c r="E68" s="234"/>
      <c r="F68" s="234"/>
      <c r="G68" s="234"/>
      <c r="H68" s="234"/>
      <c r="I68" s="234"/>
      <c r="J68" s="234"/>
      <c r="K68" s="234"/>
      <c r="L68" s="234"/>
      <c r="M68" s="234"/>
      <c r="N68" s="234"/>
      <c r="O68" s="234"/>
      <c r="P68" s="234"/>
      <c r="Q68" s="234"/>
      <c r="R68" s="234"/>
      <c r="S68" s="234"/>
      <c r="T68" s="234"/>
      <c r="U68" s="235"/>
    </row>
    <row r="69" spans="1:21">
      <c r="A69" s="236" t="s">
        <v>13</v>
      </c>
      <c r="B69" s="237"/>
      <c r="C69" s="237"/>
      <c r="D69" s="237"/>
      <c r="E69" s="237"/>
      <c r="F69" s="237"/>
      <c r="G69" s="237"/>
      <c r="H69" s="237"/>
      <c r="I69" s="237"/>
      <c r="J69" s="237"/>
      <c r="K69" s="237"/>
      <c r="L69" s="237"/>
      <c r="M69" s="237"/>
      <c r="N69" s="237"/>
      <c r="O69" s="237"/>
      <c r="P69" s="237"/>
      <c r="Q69" s="237"/>
      <c r="R69" s="237"/>
      <c r="S69" s="237"/>
      <c r="T69" s="237"/>
      <c r="U69" s="238"/>
    </row>
    <row r="70" spans="1:21" ht="13.5" thickBot="1">
      <c r="A70" s="239" t="s">
        <v>162</v>
      </c>
      <c r="B70" s="240"/>
      <c r="C70" s="240"/>
      <c r="D70" s="240"/>
      <c r="E70" s="240"/>
      <c r="F70" s="240"/>
      <c r="G70" s="240"/>
      <c r="H70" s="240"/>
      <c r="I70" s="240"/>
      <c r="J70" s="240"/>
      <c r="K70" s="240"/>
      <c r="L70" s="240"/>
      <c r="M70" s="240"/>
      <c r="N70" s="240"/>
      <c r="O70" s="240"/>
      <c r="P70" s="240"/>
      <c r="Q70" s="240"/>
      <c r="R70" s="240"/>
      <c r="S70" s="240"/>
      <c r="T70" s="240"/>
      <c r="U70" s="241"/>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C66:F66"/>
    <mergeCell ref="H66:J66"/>
    <mergeCell ref="L66:N66"/>
    <mergeCell ref="A68:U68"/>
    <mergeCell ref="A69:U69"/>
    <mergeCell ref="A70:U70"/>
    <mergeCell ref="A57:F57"/>
    <mergeCell ref="A58:F58"/>
    <mergeCell ref="A59:F59"/>
    <mergeCell ref="R60:T60"/>
    <mergeCell ref="B61:P61"/>
    <mergeCell ref="B62:P62"/>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A25:A26"/>
    <mergeCell ref="B25:B26"/>
    <mergeCell ref="C25:C26"/>
    <mergeCell ref="D25:D26"/>
    <mergeCell ref="E25:F25"/>
    <mergeCell ref="G25:G26"/>
    <mergeCell ref="T22:U22"/>
    <mergeCell ref="A23:B23"/>
    <mergeCell ref="D23:E23"/>
    <mergeCell ref="F23:G23"/>
    <mergeCell ref="T23:U23"/>
    <mergeCell ref="A24:U24"/>
    <mergeCell ref="A19:B19"/>
    <mergeCell ref="D19:E19"/>
    <mergeCell ref="F19:S22"/>
    <mergeCell ref="T19:U21"/>
    <mergeCell ref="A20:B20"/>
    <mergeCell ref="D20:E20"/>
    <mergeCell ref="A21:B21"/>
    <mergeCell ref="D21:E21"/>
    <mergeCell ref="A22:B22"/>
    <mergeCell ref="D22:E22"/>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AG48"/>
  <sheetViews>
    <sheetView tabSelected="1" view="pageBreakPreview" topLeftCell="C12" zoomScale="70" zoomScaleNormal="70" zoomScaleSheetLayoutView="70" workbookViewId="0">
      <selection activeCell="H20" sqref="H20"/>
    </sheetView>
  </sheetViews>
  <sheetFormatPr defaultColWidth="11.42578125" defaultRowHeight="14.25"/>
  <cols>
    <col min="1" max="1" width="25.28515625" style="54" customWidth="1"/>
    <col min="2" max="2" width="40.85546875" style="54" bestFit="1" customWidth="1"/>
    <col min="3" max="3" width="31.85546875" style="54" bestFit="1" customWidth="1"/>
    <col min="4" max="13" width="23.7109375" style="54" customWidth="1"/>
    <col min="14" max="16" width="11.42578125" style="54"/>
    <col min="17" max="17" width="12.85546875" style="54" bestFit="1" customWidth="1"/>
    <col min="18" max="16384" width="11.42578125" style="54"/>
  </cols>
  <sheetData>
    <row r="1" spans="1:32" s="1" customFormat="1" ht="30.75" customHeight="1" thickBot="1">
      <c r="A1" s="242"/>
      <c r="B1" s="204" t="s">
        <v>0</v>
      </c>
      <c r="C1" s="205"/>
      <c r="D1" s="205"/>
      <c r="E1" s="205"/>
      <c r="F1" s="205"/>
      <c r="G1" s="205"/>
      <c r="H1" s="205"/>
      <c r="I1" s="206"/>
      <c r="J1" s="213" t="s">
        <v>1</v>
      </c>
      <c r="K1" s="214"/>
      <c r="L1" s="215">
        <v>44328</v>
      </c>
      <c r="M1" s="216"/>
    </row>
    <row r="2" spans="1:32" s="1" customFormat="1" ht="30.75" customHeight="1" thickBot="1">
      <c r="A2" s="243"/>
      <c r="B2" s="207"/>
      <c r="C2" s="208"/>
      <c r="D2" s="208"/>
      <c r="E2" s="208"/>
      <c r="F2" s="208"/>
      <c r="G2" s="208"/>
      <c r="H2" s="208"/>
      <c r="I2" s="209"/>
      <c r="J2" s="213" t="s">
        <v>2</v>
      </c>
      <c r="K2" s="214"/>
      <c r="L2" s="213" t="s">
        <v>65</v>
      </c>
      <c r="M2" s="214"/>
    </row>
    <row r="3" spans="1:32" s="1" customFormat="1" ht="30.75" customHeight="1" thickBot="1">
      <c r="A3" s="244"/>
      <c r="B3" s="210"/>
      <c r="C3" s="211"/>
      <c r="D3" s="211"/>
      <c r="E3" s="211"/>
      <c r="F3" s="211"/>
      <c r="G3" s="211"/>
      <c r="H3" s="211"/>
      <c r="I3" s="212"/>
      <c r="J3" s="217" t="s">
        <v>4</v>
      </c>
      <c r="K3" s="218"/>
      <c r="L3" s="218"/>
      <c r="M3" s="219"/>
    </row>
    <row r="4" spans="1:32" s="1" customFormat="1" ht="19.5" customHeight="1" thickBot="1">
      <c r="A4" s="104"/>
      <c r="B4" s="105"/>
      <c r="C4" s="105"/>
      <c r="D4" s="105"/>
      <c r="E4" s="105"/>
      <c r="F4" s="105"/>
      <c r="G4" s="105"/>
      <c r="H4" s="94"/>
      <c r="I4" s="94"/>
      <c r="J4" s="94"/>
      <c r="K4" s="94"/>
      <c r="L4" s="94"/>
      <c r="M4" s="94"/>
    </row>
    <row r="5" spans="1:32" ht="30" customHeight="1">
      <c r="A5" s="223" t="s">
        <v>163</v>
      </c>
      <c r="B5" s="224"/>
      <c r="C5" s="224"/>
      <c r="D5" s="224"/>
      <c r="E5" s="224"/>
      <c r="F5" s="224"/>
      <c r="G5" s="224"/>
      <c r="H5" s="224"/>
      <c r="I5" s="224"/>
      <c r="J5" s="224"/>
      <c r="K5" s="224"/>
      <c r="L5" s="224"/>
      <c r="M5" s="225"/>
    </row>
    <row r="6" spans="1:32" ht="30" customHeight="1">
      <c r="A6" s="226" t="s">
        <v>164</v>
      </c>
      <c r="B6" s="227"/>
      <c r="C6" s="228"/>
      <c r="D6" s="229"/>
      <c r="E6" s="227"/>
      <c r="F6" s="55" t="s">
        <v>165</v>
      </c>
      <c r="G6" s="55"/>
      <c r="H6" s="55" t="s">
        <v>166</v>
      </c>
      <c r="I6" s="56"/>
      <c r="J6" s="228" t="s">
        <v>167</v>
      </c>
      <c r="K6" s="229"/>
      <c r="L6" s="57"/>
      <c r="M6" s="111"/>
    </row>
    <row r="7" spans="1:32" s="59" customFormat="1" ht="120.75" customHeight="1">
      <c r="A7" s="250" t="s">
        <v>168</v>
      </c>
      <c r="B7" s="251"/>
      <c r="C7" s="251"/>
      <c r="D7" s="58" t="s">
        <v>169</v>
      </c>
      <c r="E7" s="58" t="s">
        <v>170</v>
      </c>
      <c r="F7" s="58" t="s">
        <v>171</v>
      </c>
      <c r="G7" s="58" t="s">
        <v>172</v>
      </c>
      <c r="H7" s="58" t="s">
        <v>173</v>
      </c>
      <c r="I7" s="58" t="s">
        <v>174</v>
      </c>
      <c r="J7" s="58" t="s">
        <v>175</v>
      </c>
      <c r="K7" s="58" t="s">
        <v>176</v>
      </c>
      <c r="L7" s="58" t="s">
        <v>177</v>
      </c>
      <c r="M7" s="112" t="s">
        <v>178</v>
      </c>
    </row>
    <row r="8" spans="1:32" s="45" customFormat="1" ht="30" customHeight="1">
      <c r="A8" s="250"/>
      <c r="B8" s="251"/>
      <c r="C8" s="251"/>
      <c r="D8" s="230" t="s">
        <v>179</v>
      </c>
      <c r="E8" s="231"/>
      <c r="F8" s="231"/>
      <c r="G8" s="231"/>
      <c r="H8" s="231"/>
      <c r="I8" s="231"/>
      <c r="J8" s="231"/>
      <c r="K8" s="231"/>
      <c r="L8" s="231"/>
      <c r="M8" s="232"/>
      <c r="N8" s="60"/>
      <c r="O8" s="60"/>
      <c r="P8" s="60"/>
      <c r="Q8" s="60"/>
      <c r="R8" s="60"/>
      <c r="S8" s="60"/>
      <c r="T8" s="60"/>
      <c r="U8" s="60"/>
      <c r="V8" s="60"/>
      <c r="W8" s="60"/>
      <c r="X8" s="60"/>
      <c r="Y8" s="60"/>
      <c r="Z8" s="60"/>
      <c r="AA8" s="60"/>
      <c r="AB8" s="60"/>
      <c r="AC8" s="60"/>
      <c r="AD8" s="60"/>
      <c r="AE8" s="60"/>
      <c r="AF8" s="60"/>
    </row>
    <row r="9" spans="1:32" s="1" customFormat="1" ht="30" customHeight="1">
      <c r="A9" s="252" t="s">
        <v>127</v>
      </c>
      <c r="B9" s="12" t="s">
        <v>57</v>
      </c>
      <c r="C9" s="90" t="s">
        <v>128</v>
      </c>
      <c r="D9" s="61">
        <v>0</v>
      </c>
      <c r="E9" s="61">
        <f>+'PRESUPUESTO AHORROS FEB 2026'!L28</f>
        <v>4184914.7123299995</v>
      </c>
      <c r="F9" s="61"/>
      <c r="G9" s="62">
        <f>D9+E9+F9</f>
        <v>4184914.7123299995</v>
      </c>
      <c r="H9" s="61">
        <f>3564795+620120</f>
        <v>4184915</v>
      </c>
      <c r="I9" s="61"/>
      <c r="J9" s="62">
        <f t="shared" ref="J9:J22" si="0">G9-H9-I9</f>
        <v>-0.28767000045627356</v>
      </c>
      <c r="K9" s="61"/>
      <c r="L9" s="61">
        <f>+J9-M9</f>
        <v>-0.28767000045627356</v>
      </c>
      <c r="M9" s="113"/>
      <c r="N9" s="60"/>
      <c r="O9" s="60"/>
      <c r="P9" s="60"/>
      <c r="Q9" s="60"/>
      <c r="R9" s="60"/>
      <c r="S9" s="60"/>
      <c r="T9" s="60"/>
      <c r="U9" s="60"/>
      <c r="V9" s="60"/>
      <c r="W9" s="60"/>
      <c r="X9" s="60"/>
      <c r="Y9" s="60"/>
      <c r="Z9" s="60"/>
      <c r="AA9" s="60"/>
      <c r="AB9" s="60"/>
      <c r="AC9" s="60"/>
      <c r="AD9" s="60"/>
      <c r="AE9" s="60"/>
    </row>
    <row r="10" spans="1:32" s="1" customFormat="1" ht="30" customHeight="1">
      <c r="A10" s="252"/>
      <c r="B10" s="12" t="s">
        <v>34</v>
      </c>
      <c r="C10" s="90" t="s">
        <v>128</v>
      </c>
      <c r="D10" s="61">
        <v>0</v>
      </c>
      <c r="E10" s="61">
        <f>+'PRESUPUESTO AHORROS FEB 2026'!L29</f>
        <v>36310229.031120002</v>
      </c>
      <c r="F10" s="61"/>
      <c r="G10" s="62">
        <f t="shared" ref="G10:G25" si="1">D10+E10+F10</f>
        <v>36310229.031120002</v>
      </c>
      <c r="H10" s="61">
        <f>30037819+6272410</f>
        <v>36310229</v>
      </c>
      <c r="I10" s="61"/>
      <c r="J10" s="62">
        <f t="shared" si="0"/>
        <v>3.1120002269744873E-2</v>
      </c>
      <c r="K10" s="61"/>
      <c r="L10" s="61">
        <f>+J10-M10</f>
        <v>3.1120002269744873E-2</v>
      </c>
      <c r="M10" s="113"/>
      <c r="N10" s="60"/>
      <c r="O10" s="60"/>
      <c r="P10" s="60"/>
      <c r="Q10" s="60"/>
      <c r="R10" s="60"/>
      <c r="S10" s="60"/>
      <c r="T10" s="60"/>
      <c r="U10" s="60"/>
      <c r="V10" s="60"/>
      <c r="W10" s="60"/>
      <c r="X10" s="60"/>
      <c r="Y10" s="60"/>
      <c r="Z10" s="60"/>
      <c r="AA10" s="60"/>
      <c r="AB10" s="60"/>
      <c r="AC10" s="60"/>
      <c r="AD10" s="60"/>
      <c r="AE10" s="60"/>
    </row>
    <row r="11" spans="1:32" s="1" customFormat="1" ht="30" customHeight="1">
      <c r="A11" s="252"/>
      <c r="B11" s="12" t="s">
        <v>129</v>
      </c>
      <c r="C11" s="90" t="s">
        <v>128</v>
      </c>
      <c r="D11" s="61">
        <v>0</v>
      </c>
      <c r="E11" s="61">
        <f>+'PRESUPUESTO AHORROS FEB 2026'!L30</f>
        <v>0</v>
      </c>
      <c r="F11" s="61"/>
      <c r="G11" s="62">
        <f t="shared" si="1"/>
        <v>0</v>
      </c>
      <c r="H11" s="61">
        <v>0</v>
      </c>
      <c r="I11" s="61"/>
      <c r="J11" s="62">
        <f t="shared" si="0"/>
        <v>0</v>
      </c>
      <c r="K11" s="61"/>
      <c r="L11" s="61">
        <f t="shared" ref="L11:L19" si="2">+J11-M11</f>
        <v>0</v>
      </c>
      <c r="M11" s="113"/>
      <c r="N11" s="60"/>
      <c r="O11" s="60"/>
      <c r="P11" s="60"/>
      <c r="Q11" s="60"/>
      <c r="R11" s="60"/>
      <c r="S11" s="60"/>
      <c r="T11" s="60"/>
      <c r="U11" s="60"/>
      <c r="V11" s="60"/>
      <c r="W11" s="60"/>
      <c r="X11" s="60"/>
      <c r="Y11" s="60"/>
      <c r="Z11" s="60"/>
      <c r="AA11" s="60"/>
      <c r="AB11" s="60"/>
      <c r="AC11" s="60"/>
      <c r="AD11" s="60"/>
      <c r="AE11" s="60"/>
    </row>
    <row r="12" spans="1:32" s="1" customFormat="1" ht="30" customHeight="1">
      <c r="A12" s="252"/>
      <c r="B12" s="12" t="s">
        <v>130</v>
      </c>
      <c r="C12" s="90" t="s">
        <v>128</v>
      </c>
      <c r="D12" s="61">
        <v>0</v>
      </c>
      <c r="E12" s="61">
        <f>+'PRESUPUESTO AHORROS FEB 2026'!L31</f>
        <v>0</v>
      </c>
      <c r="F12" s="61"/>
      <c r="G12" s="62">
        <f t="shared" si="1"/>
        <v>0</v>
      </c>
      <c r="H12" s="61">
        <v>0</v>
      </c>
      <c r="I12" s="61"/>
      <c r="J12" s="62">
        <f t="shared" si="0"/>
        <v>0</v>
      </c>
      <c r="K12" s="61"/>
      <c r="L12" s="61">
        <f t="shared" si="2"/>
        <v>0</v>
      </c>
      <c r="M12" s="113"/>
      <c r="N12" s="60"/>
      <c r="O12" s="60"/>
      <c r="P12" s="60"/>
      <c r="Q12" s="60"/>
      <c r="R12" s="60"/>
      <c r="S12" s="60"/>
      <c r="T12" s="60"/>
      <c r="U12" s="60"/>
      <c r="V12" s="60"/>
      <c r="W12" s="60"/>
      <c r="X12" s="60"/>
      <c r="Y12" s="60"/>
      <c r="Z12" s="60"/>
      <c r="AA12" s="60"/>
      <c r="AB12" s="60"/>
      <c r="AC12" s="60"/>
      <c r="AD12" s="60"/>
      <c r="AE12" s="60"/>
    </row>
    <row r="13" spans="1:32" s="1" customFormat="1" ht="30" customHeight="1">
      <c r="A13" s="252"/>
      <c r="B13" s="90" t="s">
        <v>60</v>
      </c>
      <c r="C13" s="90" t="s">
        <v>128</v>
      </c>
      <c r="D13" s="61">
        <v>0</v>
      </c>
      <c r="E13" s="61">
        <f>+'PRESUPUESTO AHORROS FEB 2026'!L32</f>
        <v>3436266.2170000002</v>
      </c>
      <c r="F13" s="61"/>
      <c r="G13" s="62">
        <f t="shared" si="1"/>
        <v>3436266.2170000002</v>
      </c>
      <c r="H13" s="61">
        <f>2844615+591651</f>
        <v>3436266</v>
      </c>
      <c r="I13" s="61"/>
      <c r="J13" s="62">
        <f t="shared" si="0"/>
        <v>0.21700000017881393</v>
      </c>
      <c r="K13" s="61"/>
      <c r="L13" s="61">
        <f t="shared" si="2"/>
        <v>0.21700000017881393</v>
      </c>
      <c r="M13" s="113"/>
      <c r="N13" s="60"/>
      <c r="O13" s="60"/>
      <c r="P13" s="60"/>
      <c r="Q13" s="60"/>
      <c r="R13" s="60"/>
      <c r="S13" s="60"/>
      <c r="T13" s="60"/>
      <c r="U13" s="60"/>
      <c r="V13" s="60"/>
      <c r="W13" s="60"/>
      <c r="X13" s="60"/>
      <c r="Y13" s="60"/>
      <c r="Z13" s="60"/>
      <c r="AA13" s="60"/>
      <c r="AB13" s="60"/>
      <c r="AC13" s="60"/>
      <c r="AD13" s="60"/>
      <c r="AE13" s="60"/>
    </row>
    <row r="14" spans="1:32" s="1" customFormat="1" ht="30" customHeight="1">
      <c r="A14" s="252"/>
      <c r="B14" s="90" t="s">
        <v>131</v>
      </c>
      <c r="C14" s="90" t="s">
        <v>128</v>
      </c>
      <c r="D14" s="61">
        <v>0</v>
      </c>
      <c r="E14" s="61">
        <f>+'PRESUPUESTO AHORROS FEB 2026'!L33</f>
        <v>0</v>
      </c>
      <c r="F14" s="61"/>
      <c r="G14" s="62">
        <f t="shared" si="1"/>
        <v>0</v>
      </c>
      <c r="H14" s="61">
        <v>0</v>
      </c>
      <c r="I14" s="61"/>
      <c r="J14" s="62">
        <f t="shared" si="0"/>
        <v>0</v>
      </c>
      <c r="K14" s="61"/>
      <c r="L14" s="61">
        <f t="shared" si="2"/>
        <v>0</v>
      </c>
      <c r="M14" s="113"/>
      <c r="N14" s="60"/>
      <c r="O14" s="60"/>
      <c r="P14" s="60"/>
      <c r="Q14" s="60"/>
      <c r="R14" s="60"/>
      <c r="S14" s="60"/>
      <c r="T14" s="60"/>
      <c r="U14" s="60"/>
      <c r="V14" s="60"/>
      <c r="W14" s="60"/>
      <c r="X14" s="60"/>
      <c r="Y14" s="60"/>
      <c r="Z14" s="60"/>
      <c r="AA14" s="60"/>
      <c r="AB14" s="60"/>
      <c r="AC14" s="60"/>
      <c r="AD14" s="60"/>
      <c r="AE14" s="60"/>
    </row>
    <row r="15" spans="1:32" s="1" customFormat="1" ht="30" customHeight="1">
      <c r="A15" s="252"/>
      <c r="B15" s="12" t="s">
        <v>27</v>
      </c>
      <c r="C15" s="90" t="s">
        <v>128</v>
      </c>
      <c r="D15" s="61">
        <v>0</v>
      </c>
      <c r="E15" s="61">
        <f>+'PRESUPUESTO AHORROS FEB 2026'!L34</f>
        <v>3390863.2065165001</v>
      </c>
      <c r="F15" s="61"/>
      <c r="G15" s="62">
        <f t="shared" si="1"/>
        <v>3390863.2065165001</v>
      </c>
      <c r="H15" s="61">
        <v>3390816</v>
      </c>
      <c r="I15" s="61"/>
      <c r="J15" s="62">
        <f t="shared" si="0"/>
        <v>47.206516500096768</v>
      </c>
      <c r="K15" s="61"/>
      <c r="L15" s="61">
        <f t="shared" si="2"/>
        <v>47.206516500096768</v>
      </c>
      <c r="M15" s="113"/>
      <c r="N15" s="60"/>
      <c r="O15" s="60"/>
      <c r="P15" s="60"/>
      <c r="Q15" s="60"/>
      <c r="R15" s="60"/>
      <c r="S15" s="60"/>
      <c r="T15" s="60"/>
      <c r="U15" s="60"/>
      <c r="V15" s="60"/>
      <c r="W15" s="60"/>
      <c r="X15" s="60"/>
      <c r="Y15" s="60"/>
      <c r="Z15" s="60"/>
      <c r="AA15" s="60"/>
      <c r="AB15" s="60"/>
      <c r="AC15" s="60"/>
      <c r="AD15" s="60"/>
      <c r="AE15" s="60"/>
    </row>
    <row r="16" spans="1:32" s="1" customFormat="1" ht="30" customHeight="1">
      <c r="A16" s="252"/>
      <c r="B16" s="12" t="s">
        <v>132</v>
      </c>
      <c r="C16" s="90" t="s">
        <v>128</v>
      </c>
      <c r="D16" s="61">
        <v>0</v>
      </c>
      <c r="E16" s="61">
        <f>+'PRESUPUESTO AHORROS FEB 2026'!L35</f>
        <v>0</v>
      </c>
      <c r="F16" s="61"/>
      <c r="G16" s="62">
        <f t="shared" si="1"/>
        <v>0</v>
      </c>
      <c r="H16" s="61">
        <v>0</v>
      </c>
      <c r="I16" s="61"/>
      <c r="J16" s="62">
        <f t="shared" si="0"/>
        <v>0</v>
      </c>
      <c r="K16" s="61"/>
      <c r="L16" s="61">
        <f t="shared" si="2"/>
        <v>0</v>
      </c>
      <c r="M16" s="113"/>
      <c r="N16" s="60"/>
      <c r="O16" s="60"/>
      <c r="P16" s="60"/>
      <c r="Q16" s="60"/>
      <c r="R16" s="60"/>
      <c r="S16" s="60"/>
      <c r="T16" s="60"/>
      <c r="U16" s="60"/>
      <c r="V16" s="60"/>
      <c r="W16" s="60"/>
      <c r="X16" s="60"/>
      <c r="Y16" s="60"/>
      <c r="Z16" s="60"/>
      <c r="AA16" s="60"/>
      <c r="AB16" s="60"/>
      <c r="AC16" s="60"/>
      <c r="AD16" s="60"/>
      <c r="AE16" s="60"/>
    </row>
    <row r="17" spans="1:33" s="1" customFormat="1" ht="30" customHeight="1">
      <c r="A17" s="252"/>
      <c r="B17" s="90" t="s">
        <v>28</v>
      </c>
      <c r="C17" s="90" t="s">
        <v>128</v>
      </c>
      <c r="D17" s="61">
        <v>0</v>
      </c>
      <c r="E17" s="61">
        <f>+'PRESUPUESTO AHORROS FEB 2026'!L36</f>
        <v>12201221.266799999</v>
      </c>
      <c r="F17" s="61"/>
      <c r="G17" s="62">
        <f t="shared" si="1"/>
        <v>12201221.266799999</v>
      </c>
      <c r="H17" s="61">
        <f>10087005+2114216</f>
        <v>12201221</v>
      </c>
      <c r="I17" s="61"/>
      <c r="J17" s="62">
        <f t="shared" si="0"/>
        <v>0.26679999940097332</v>
      </c>
      <c r="K17" s="61"/>
      <c r="L17" s="61">
        <f t="shared" si="2"/>
        <v>0.26679999940097332</v>
      </c>
      <c r="M17" s="113"/>
      <c r="N17" s="60"/>
      <c r="O17" s="60"/>
      <c r="P17" s="60"/>
      <c r="Q17" s="60"/>
      <c r="R17" s="60"/>
      <c r="S17" s="60"/>
      <c r="T17" s="60"/>
      <c r="U17" s="60"/>
      <c r="V17" s="60"/>
      <c r="W17" s="60"/>
      <c r="X17" s="60"/>
      <c r="Y17" s="60"/>
      <c r="Z17" s="60"/>
      <c r="AA17" s="60"/>
      <c r="AB17" s="60"/>
      <c r="AC17" s="60"/>
      <c r="AD17" s="60"/>
      <c r="AE17" s="60"/>
    </row>
    <row r="18" spans="1:33" s="1" customFormat="1" ht="30" customHeight="1">
      <c r="A18" s="252"/>
      <c r="B18" s="12" t="s">
        <v>29</v>
      </c>
      <c r="C18" s="90" t="s">
        <v>128</v>
      </c>
      <c r="D18" s="61">
        <v>0</v>
      </c>
      <c r="E18" s="61">
        <f>+'PRESUPUESTO AHORROS FEB 2026'!L37</f>
        <v>12201221.266799999</v>
      </c>
      <c r="F18" s="61"/>
      <c r="G18" s="62">
        <f t="shared" si="1"/>
        <v>12201221.266799999</v>
      </c>
      <c r="H18" s="61">
        <f>10104112+232100+1865009</f>
        <v>12201221</v>
      </c>
      <c r="I18" s="61"/>
      <c r="J18" s="62">
        <f t="shared" si="0"/>
        <v>0.26679999940097332</v>
      </c>
      <c r="K18" s="61"/>
      <c r="L18" s="61">
        <f t="shared" si="2"/>
        <v>0.26679999940097332</v>
      </c>
      <c r="M18" s="113"/>
      <c r="N18" s="60"/>
      <c r="O18" s="60"/>
      <c r="P18" s="60"/>
      <c r="Q18" s="60"/>
      <c r="R18" s="60"/>
      <c r="S18" s="60"/>
      <c r="T18" s="60"/>
      <c r="U18" s="60"/>
      <c r="V18" s="60"/>
      <c r="W18" s="60"/>
      <c r="X18" s="60"/>
      <c r="Y18" s="60"/>
      <c r="Z18" s="60"/>
      <c r="AA18" s="60"/>
      <c r="AB18" s="60"/>
      <c r="AC18" s="60"/>
      <c r="AD18" s="60"/>
      <c r="AE18" s="60"/>
    </row>
    <row r="19" spans="1:33" s="1" customFormat="1" ht="30" customHeight="1">
      <c r="A19" s="252"/>
      <c r="B19" s="12" t="s">
        <v>63</v>
      </c>
      <c r="C19" s="90" t="s">
        <v>128</v>
      </c>
      <c r="D19" s="61">
        <v>0</v>
      </c>
      <c r="E19" s="61">
        <f>+'PRESUPUESTO AHORROS FEB 2026'!L38</f>
        <v>9150915.9500999991</v>
      </c>
      <c r="F19" s="61"/>
      <c r="G19" s="62">
        <f t="shared" si="1"/>
        <v>9150915.9500999991</v>
      </c>
      <c r="H19" s="61">
        <f>7435884+1715032</f>
        <v>9150916</v>
      </c>
      <c r="I19" s="61"/>
      <c r="J19" s="62">
        <f t="shared" si="0"/>
        <v>-4.9900000914931297E-2</v>
      </c>
      <c r="K19" s="61"/>
      <c r="L19" s="61">
        <f t="shared" si="2"/>
        <v>-4.9900000914931297E-2</v>
      </c>
      <c r="M19" s="113"/>
      <c r="N19" s="60"/>
      <c r="O19" s="60"/>
      <c r="P19" s="60"/>
      <c r="Q19" s="60"/>
      <c r="R19" s="60"/>
      <c r="S19" s="60"/>
      <c r="T19" s="60"/>
      <c r="U19" s="60"/>
      <c r="V19" s="60"/>
      <c r="W19" s="60"/>
      <c r="X19" s="60"/>
      <c r="Y19" s="60"/>
      <c r="Z19" s="60"/>
      <c r="AA19" s="60"/>
      <c r="AB19" s="60"/>
      <c r="AC19" s="60"/>
      <c r="AD19" s="60"/>
      <c r="AE19" s="60"/>
    </row>
    <row r="20" spans="1:33" s="1" customFormat="1" ht="30" customHeight="1">
      <c r="A20" s="252"/>
      <c r="B20" s="12" t="s">
        <v>30</v>
      </c>
      <c r="C20" s="90" t="s">
        <v>128</v>
      </c>
      <c r="D20" s="61">
        <v>0</v>
      </c>
      <c r="E20" s="61">
        <f>+'PRESUPUESTO AHORROS FEB 2026'!L39</f>
        <v>3146974.5902099996</v>
      </c>
      <c r="F20" s="61"/>
      <c r="G20" s="62">
        <f t="shared" si="1"/>
        <v>3146974.5902099996</v>
      </c>
      <c r="H20" s="61">
        <v>3146975</v>
      </c>
      <c r="I20" s="61"/>
      <c r="J20" s="62">
        <f t="shared" si="0"/>
        <v>-0.40979000041261315</v>
      </c>
      <c r="K20" s="61"/>
      <c r="L20" s="61">
        <f>+J20-M20</f>
        <v>-0.40979000041261315</v>
      </c>
      <c r="M20" s="113"/>
      <c r="N20" s="60"/>
      <c r="O20" s="60"/>
      <c r="P20" s="60"/>
      <c r="Q20" s="60"/>
      <c r="R20" s="60"/>
      <c r="S20" s="60"/>
      <c r="T20" s="60"/>
      <c r="U20" s="60"/>
      <c r="V20" s="60"/>
      <c r="W20" s="60"/>
      <c r="X20" s="60"/>
      <c r="Y20" s="60"/>
      <c r="Z20" s="60"/>
      <c r="AA20" s="60"/>
      <c r="AB20" s="60"/>
      <c r="AC20" s="60"/>
      <c r="AD20" s="60"/>
      <c r="AE20" s="60"/>
    </row>
    <row r="21" spans="1:33" s="1" customFormat="1" ht="30" customHeight="1">
      <c r="A21" s="252" t="s">
        <v>133</v>
      </c>
      <c r="B21" s="90" t="s">
        <v>134</v>
      </c>
      <c r="C21" s="90" t="s">
        <v>135</v>
      </c>
      <c r="D21" s="61">
        <v>0</v>
      </c>
      <c r="E21" s="61">
        <f>+'PRESUPUESTO AHORROS FEB 2026'!L40</f>
        <v>0</v>
      </c>
      <c r="F21" s="61"/>
      <c r="G21" s="62">
        <f t="shared" si="1"/>
        <v>0</v>
      </c>
      <c r="H21" s="61"/>
      <c r="I21" s="61"/>
      <c r="J21" s="62">
        <f t="shared" si="0"/>
        <v>0</v>
      </c>
      <c r="K21" s="61"/>
      <c r="L21" s="61"/>
      <c r="M21" s="113"/>
      <c r="N21" s="60"/>
      <c r="O21" s="60"/>
      <c r="P21" s="60"/>
      <c r="Q21" s="60"/>
      <c r="R21" s="60"/>
      <c r="S21" s="60"/>
      <c r="T21" s="60"/>
      <c r="U21" s="60"/>
      <c r="V21" s="60"/>
      <c r="W21" s="60"/>
      <c r="X21" s="60"/>
      <c r="Y21" s="60"/>
      <c r="Z21" s="60"/>
      <c r="AA21" s="60"/>
      <c r="AB21" s="60"/>
      <c r="AC21" s="60"/>
      <c r="AD21" s="60"/>
      <c r="AE21" s="60"/>
    </row>
    <row r="22" spans="1:33" s="1" customFormat="1" ht="30" customHeight="1">
      <c r="A22" s="252"/>
      <c r="B22" s="90" t="s">
        <v>136</v>
      </c>
      <c r="C22" s="90" t="s">
        <v>137</v>
      </c>
      <c r="D22" s="61">
        <v>0</v>
      </c>
      <c r="E22" s="61">
        <f>+'PRESUPUESTO AHORROS FEB 2026'!L41</f>
        <v>1700740.0859999999</v>
      </c>
      <c r="F22" s="61"/>
      <c r="G22" s="62">
        <f t="shared" si="1"/>
        <v>1700740.0859999999</v>
      </c>
      <c r="H22" s="61">
        <v>1700740</v>
      </c>
      <c r="I22" s="61"/>
      <c r="J22" s="62">
        <f t="shared" si="0"/>
        <v>8.5999999893829226E-2</v>
      </c>
      <c r="K22" s="61"/>
      <c r="L22" s="61"/>
      <c r="M22" s="113"/>
      <c r="N22" s="60"/>
      <c r="O22" s="60"/>
      <c r="P22" s="60"/>
      <c r="Q22" s="60"/>
      <c r="R22" s="60"/>
      <c r="S22" s="60"/>
      <c r="T22" s="60"/>
      <c r="U22" s="60"/>
      <c r="V22" s="60"/>
      <c r="W22" s="60"/>
      <c r="X22" s="60"/>
      <c r="Y22" s="60"/>
      <c r="Z22" s="60"/>
      <c r="AA22" s="60"/>
      <c r="AB22" s="60"/>
      <c r="AC22" s="60"/>
      <c r="AD22" s="60"/>
      <c r="AE22" s="60"/>
    </row>
    <row r="23" spans="1:33" s="1" customFormat="1" ht="30" customHeight="1">
      <c r="A23" s="88" t="s">
        <v>138</v>
      </c>
      <c r="B23" s="90" t="s">
        <v>138</v>
      </c>
      <c r="C23" s="90" t="s">
        <v>128</v>
      </c>
      <c r="D23" s="61">
        <v>0</v>
      </c>
      <c r="E23" s="61">
        <f>+'PRESUPUESTO AHORROS FEB 2026'!L42</f>
        <v>441121.37199999997</v>
      </c>
      <c r="F23" s="61"/>
      <c r="G23" s="62">
        <f t="shared" si="1"/>
        <v>441121.37199999997</v>
      </c>
      <c r="H23" s="61">
        <v>441121</v>
      </c>
      <c r="I23" s="61"/>
      <c r="J23" s="62">
        <f>G23-H23-I23</f>
        <v>0.37199999997392297</v>
      </c>
      <c r="K23" s="61">
        <f>+J23</f>
        <v>0.37199999997392297</v>
      </c>
      <c r="L23" s="61"/>
      <c r="M23" s="113"/>
      <c r="N23" s="60"/>
      <c r="O23" s="60"/>
      <c r="P23" s="60"/>
      <c r="Q23" s="60"/>
      <c r="R23" s="60"/>
      <c r="S23" s="60"/>
      <c r="T23" s="60"/>
      <c r="U23" s="60"/>
      <c r="V23" s="60"/>
      <c r="W23" s="60"/>
      <c r="X23" s="60"/>
      <c r="Y23" s="60"/>
      <c r="Z23" s="60"/>
      <c r="AA23" s="60"/>
      <c r="AB23" s="60"/>
      <c r="AC23" s="60"/>
      <c r="AD23" s="60"/>
      <c r="AE23" s="60"/>
    </row>
    <row r="24" spans="1:33" s="1" customFormat="1" ht="30" customHeight="1">
      <c r="A24" s="89" t="s">
        <v>139</v>
      </c>
      <c r="B24" s="31" t="s">
        <v>140</v>
      </c>
      <c r="C24" s="90" t="s">
        <v>137</v>
      </c>
      <c r="D24" s="61">
        <v>0</v>
      </c>
      <c r="E24" s="61">
        <f>+'PRESUPUESTO AHORROS FEB 2026'!L43</f>
        <v>0</v>
      </c>
      <c r="F24" s="61"/>
      <c r="G24" s="62">
        <f t="shared" si="1"/>
        <v>0</v>
      </c>
      <c r="H24" s="61">
        <v>0</v>
      </c>
      <c r="I24" s="61"/>
      <c r="J24" s="62">
        <f>G24-H24-I24</f>
        <v>0</v>
      </c>
      <c r="K24" s="61">
        <f>+J24</f>
        <v>0</v>
      </c>
      <c r="L24" s="61"/>
      <c r="M24" s="113"/>
      <c r="N24" s="60"/>
      <c r="O24" s="60"/>
      <c r="P24" s="60"/>
      <c r="Q24" s="60"/>
      <c r="R24" s="60"/>
      <c r="S24" s="60"/>
      <c r="T24" s="60"/>
      <c r="U24" s="60"/>
      <c r="V24" s="60"/>
      <c r="W24" s="60"/>
      <c r="X24" s="60"/>
      <c r="Y24" s="60"/>
      <c r="Z24" s="60"/>
      <c r="AA24" s="60"/>
      <c r="AB24" s="60"/>
      <c r="AC24" s="60"/>
      <c r="AD24" s="60"/>
      <c r="AE24" s="60"/>
    </row>
    <row r="25" spans="1:33" s="1" customFormat="1" ht="30" customHeight="1">
      <c r="A25" s="18" t="s">
        <v>133</v>
      </c>
      <c r="B25" s="31" t="s">
        <v>141</v>
      </c>
      <c r="C25" s="90" t="s">
        <v>137</v>
      </c>
      <c r="D25" s="61">
        <v>0</v>
      </c>
      <c r="E25" s="61">
        <f>+'PRESUPUESTO AHORROS FEB 2026'!L44</f>
        <v>1213929.7</v>
      </c>
      <c r="F25" s="61"/>
      <c r="G25" s="62">
        <f t="shared" si="1"/>
        <v>1213929.7</v>
      </c>
      <c r="H25" s="61">
        <v>1213930</v>
      </c>
      <c r="I25" s="61"/>
      <c r="J25" s="62">
        <f>G25-H25-I25</f>
        <v>-0.30000000004656613</v>
      </c>
      <c r="K25" s="61"/>
      <c r="L25" s="61"/>
      <c r="M25" s="113"/>
      <c r="N25" s="60"/>
      <c r="O25" s="60"/>
      <c r="P25" s="60"/>
      <c r="Q25" s="60"/>
      <c r="R25" s="60"/>
      <c r="S25" s="60"/>
      <c r="T25" s="60"/>
      <c r="U25" s="60"/>
      <c r="V25" s="60"/>
      <c r="W25" s="60"/>
      <c r="X25" s="60"/>
      <c r="Y25" s="60"/>
      <c r="Z25" s="60"/>
      <c r="AA25" s="60"/>
      <c r="AB25" s="60"/>
      <c r="AC25" s="60"/>
      <c r="AD25" s="60"/>
      <c r="AE25" s="60"/>
    </row>
    <row r="26" spans="1:33" s="1" customFormat="1" ht="30" customHeight="1">
      <c r="A26" s="246" t="s">
        <v>180</v>
      </c>
      <c r="B26" s="247"/>
      <c r="C26" s="247"/>
      <c r="D26" s="63">
        <f>SUM(D9:D25)</f>
        <v>0</v>
      </c>
      <c r="E26" s="63">
        <f t="shared" ref="E26:M26" si="3">SUM(E9:E25)</f>
        <v>87378397.398876503</v>
      </c>
      <c r="F26" s="63">
        <f t="shared" si="3"/>
        <v>0</v>
      </c>
      <c r="G26" s="63">
        <f t="shared" si="3"/>
        <v>87378397.398876503</v>
      </c>
      <c r="H26" s="63">
        <f t="shared" si="3"/>
        <v>87378350</v>
      </c>
      <c r="I26" s="63">
        <f t="shared" si="3"/>
        <v>0</v>
      </c>
      <c r="J26" s="63">
        <f>SUM(J9:J25)</f>
        <v>47.398876499384642</v>
      </c>
      <c r="K26" s="63">
        <f>SUM(K9:K25)</f>
        <v>0.37199999997392297</v>
      </c>
      <c r="L26" s="63">
        <f>SUM(L9:L25)</f>
        <v>47.240876499563456</v>
      </c>
      <c r="M26" s="114">
        <f t="shared" si="3"/>
        <v>0</v>
      </c>
      <c r="N26" s="60"/>
      <c r="O26" s="60"/>
      <c r="P26" s="60"/>
      <c r="Q26" s="60"/>
      <c r="R26" s="60"/>
      <c r="S26" s="60"/>
      <c r="T26" s="60"/>
      <c r="U26" s="60"/>
      <c r="V26" s="60"/>
      <c r="W26" s="60"/>
      <c r="X26" s="60"/>
      <c r="Y26" s="60"/>
      <c r="Z26" s="60"/>
      <c r="AA26" s="60"/>
      <c r="AB26" s="60"/>
      <c r="AC26" s="60"/>
      <c r="AD26" s="60"/>
      <c r="AE26" s="60"/>
    </row>
    <row r="27" spans="1:33" ht="30" customHeight="1">
      <c r="A27" s="87"/>
      <c r="B27" s="8"/>
      <c r="C27" s="8"/>
      <c r="D27" s="259" t="s">
        <v>181</v>
      </c>
      <c r="E27" s="260"/>
      <c r="F27" s="260"/>
      <c r="G27" s="260"/>
      <c r="H27" s="260"/>
      <c r="I27" s="260"/>
      <c r="J27" s="260"/>
      <c r="K27" s="260"/>
      <c r="L27" s="260"/>
      <c r="M27" s="261"/>
      <c r="N27" s="64"/>
      <c r="O27" s="64"/>
      <c r="P27" s="64"/>
      <c r="Q27" s="64"/>
      <c r="R27" s="64"/>
      <c r="S27" s="64"/>
      <c r="T27" s="64"/>
      <c r="U27" s="64"/>
      <c r="V27" s="64"/>
      <c r="W27" s="64"/>
      <c r="X27" s="64"/>
      <c r="Y27" s="64"/>
      <c r="Z27" s="64"/>
      <c r="AA27" s="64"/>
      <c r="AB27" s="64"/>
      <c r="AC27" s="64"/>
      <c r="AD27" s="64"/>
      <c r="AE27" s="64"/>
      <c r="AF27" s="64"/>
      <c r="AG27" s="64"/>
    </row>
    <row r="28" spans="1:33" s="1" customFormat="1" ht="30" customHeight="1">
      <c r="A28" s="262" t="s">
        <v>144</v>
      </c>
      <c r="B28" s="31" t="s">
        <v>145</v>
      </c>
      <c r="C28" s="90" t="s">
        <v>137</v>
      </c>
      <c r="D28" s="61"/>
      <c r="E28" s="61">
        <f>+'PRESUPUESTO AHORROS FEB 2026'!L47</f>
        <v>1681197.4879999999</v>
      </c>
      <c r="F28" s="61"/>
      <c r="G28" s="62">
        <f t="shared" ref="G28:G35" si="4">D28+E28+F28</f>
        <v>1681197.4879999999</v>
      </c>
      <c r="H28" s="61">
        <v>1681197</v>
      </c>
      <c r="I28" s="61"/>
      <c r="J28" s="62">
        <f t="shared" ref="J28:J35" si="5">G28-H28-I28</f>
        <v>0.48799999989569187</v>
      </c>
      <c r="K28" s="61">
        <f>+J28</f>
        <v>0.48799999989569187</v>
      </c>
      <c r="L28" s="61"/>
      <c r="M28" s="113"/>
      <c r="N28" s="60"/>
      <c r="O28" s="60"/>
      <c r="P28" s="60"/>
      <c r="Q28" s="60"/>
      <c r="R28" s="60"/>
      <c r="S28" s="60"/>
      <c r="T28" s="60"/>
      <c r="U28" s="60"/>
      <c r="V28" s="60"/>
      <c r="W28" s="60"/>
      <c r="X28" s="60"/>
      <c r="Y28" s="60"/>
      <c r="Z28" s="60"/>
      <c r="AA28" s="60"/>
      <c r="AB28" s="60"/>
      <c r="AC28" s="60"/>
      <c r="AD28" s="60"/>
      <c r="AE28" s="60"/>
    </row>
    <row r="29" spans="1:33" s="1" customFormat="1" ht="30" customHeight="1">
      <c r="A29" s="263"/>
      <c r="B29" s="31" t="s">
        <v>146</v>
      </c>
      <c r="C29" s="90" t="s">
        <v>137</v>
      </c>
      <c r="D29" s="61"/>
      <c r="E29" s="61">
        <f>+'PRESUPUESTO AHORROS FEB 2026'!L48</f>
        <v>823194.06839999987</v>
      </c>
      <c r="F29" s="61"/>
      <c r="G29" s="62">
        <f t="shared" si="4"/>
        <v>823194.06839999987</v>
      </c>
      <c r="H29" s="61">
        <v>822546</v>
      </c>
      <c r="I29" s="61"/>
      <c r="J29" s="62">
        <f t="shared" si="5"/>
        <v>648.06839999987278</v>
      </c>
      <c r="K29" s="61">
        <f>+J29</f>
        <v>648.06839999987278</v>
      </c>
      <c r="L29" s="61"/>
      <c r="M29" s="113"/>
      <c r="N29" s="60"/>
      <c r="O29" s="60"/>
      <c r="P29" s="60"/>
      <c r="Q29" s="60"/>
      <c r="R29" s="60"/>
      <c r="S29" s="60"/>
      <c r="T29" s="60"/>
      <c r="U29" s="60"/>
      <c r="V29" s="60"/>
      <c r="W29" s="60"/>
      <c r="X29" s="60"/>
      <c r="Y29" s="60"/>
      <c r="Z29" s="60"/>
      <c r="AA29" s="60"/>
      <c r="AB29" s="60"/>
      <c r="AC29" s="60"/>
      <c r="AD29" s="60"/>
      <c r="AE29" s="60"/>
    </row>
    <row r="30" spans="1:33" s="1" customFormat="1" ht="30" customHeight="1">
      <c r="A30" s="264"/>
      <c r="B30" s="32" t="s">
        <v>147</v>
      </c>
      <c r="C30" s="90"/>
      <c r="D30" s="61"/>
      <c r="E30" s="61">
        <f>+'PRESUPUESTO AHORROS FEB 2026'!L49</f>
        <v>0</v>
      </c>
      <c r="F30" s="61"/>
      <c r="G30" s="62">
        <f t="shared" si="4"/>
        <v>0</v>
      </c>
      <c r="H30" s="61"/>
      <c r="I30" s="61"/>
      <c r="J30" s="62">
        <f t="shared" si="5"/>
        <v>0</v>
      </c>
      <c r="K30" s="61"/>
      <c r="L30" s="61"/>
      <c r="M30" s="113"/>
      <c r="N30" s="60"/>
      <c r="O30" s="60"/>
      <c r="P30" s="60"/>
      <c r="Q30" s="60"/>
      <c r="R30" s="60"/>
      <c r="S30" s="60"/>
      <c r="T30" s="60"/>
      <c r="U30" s="60"/>
      <c r="V30" s="60"/>
      <c r="W30" s="60"/>
      <c r="X30" s="60"/>
      <c r="Y30" s="60"/>
      <c r="Z30" s="60"/>
      <c r="AA30" s="60"/>
      <c r="AB30" s="60"/>
      <c r="AC30" s="60"/>
      <c r="AD30" s="60"/>
      <c r="AE30" s="60"/>
    </row>
    <row r="31" spans="1:33" s="1" customFormat="1" ht="30" customHeight="1">
      <c r="A31" s="220" t="s">
        <v>148</v>
      </c>
      <c r="B31" s="31" t="s">
        <v>149</v>
      </c>
      <c r="C31" s="90" t="s">
        <v>137</v>
      </c>
      <c r="D31" s="61"/>
      <c r="E31" s="61">
        <f>+'PRESUPUESTO AHORROS FEB 2026'!L50</f>
        <v>0</v>
      </c>
      <c r="F31" s="61"/>
      <c r="G31" s="62">
        <f t="shared" si="4"/>
        <v>0</v>
      </c>
      <c r="H31" s="61"/>
      <c r="I31" s="61"/>
      <c r="J31" s="62">
        <f t="shared" si="5"/>
        <v>0</v>
      </c>
      <c r="K31" s="61"/>
      <c r="L31" s="61"/>
      <c r="M31" s="113"/>
      <c r="N31" s="60"/>
      <c r="O31" s="60"/>
      <c r="P31" s="60"/>
      <c r="Q31" s="60"/>
      <c r="R31" s="60"/>
      <c r="S31" s="60"/>
      <c r="T31" s="60"/>
      <c r="U31" s="60"/>
      <c r="V31" s="60"/>
      <c r="W31" s="60"/>
      <c r="X31" s="60"/>
      <c r="Y31" s="60"/>
      <c r="Z31" s="60"/>
      <c r="AA31" s="60"/>
      <c r="AB31" s="60"/>
      <c r="AC31" s="60"/>
      <c r="AD31" s="60"/>
      <c r="AE31" s="60"/>
    </row>
    <row r="32" spans="1:33" s="1" customFormat="1" ht="30" customHeight="1">
      <c r="A32" s="221"/>
      <c r="B32" s="32" t="s">
        <v>150</v>
      </c>
      <c r="C32" s="90" t="s">
        <v>137</v>
      </c>
      <c r="D32" s="61"/>
      <c r="E32" s="61">
        <f>+'PRESUPUESTO AHORROS FEB 2026'!L51</f>
        <v>0</v>
      </c>
      <c r="F32" s="61"/>
      <c r="G32" s="62">
        <f t="shared" si="4"/>
        <v>0</v>
      </c>
      <c r="H32" s="61"/>
      <c r="I32" s="61"/>
      <c r="J32" s="62">
        <f t="shared" si="5"/>
        <v>0</v>
      </c>
      <c r="K32" s="61"/>
      <c r="L32" s="61"/>
      <c r="M32" s="113"/>
      <c r="N32" s="60"/>
      <c r="O32" s="60"/>
      <c r="P32" s="60"/>
      <c r="Q32" s="60"/>
      <c r="R32" s="60"/>
      <c r="S32" s="60"/>
      <c r="T32" s="60"/>
      <c r="U32" s="60"/>
      <c r="V32" s="60"/>
      <c r="W32" s="60"/>
      <c r="X32" s="60"/>
      <c r="Y32" s="60"/>
      <c r="Z32" s="60"/>
      <c r="AA32" s="60"/>
      <c r="AB32" s="60"/>
      <c r="AC32" s="60"/>
      <c r="AD32" s="60"/>
      <c r="AE32" s="60"/>
    </row>
    <row r="33" spans="1:33" s="1" customFormat="1" ht="30" customHeight="1">
      <c r="A33" s="220" t="s">
        <v>151</v>
      </c>
      <c r="B33" s="32" t="s">
        <v>152</v>
      </c>
      <c r="C33" s="90" t="s">
        <v>137</v>
      </c>
      <c r="D33" s="61"/>
      <c r="E33" s="61">
        <f>+'PRESUPUESTO AHORROS FEB 2026'!L52</f>
        <v>0</v>
      </c>
      <c r="F33" s="61"/>
      <c r="G33" s="62">
        <f t="shared" si="4"/>
        <v>0</v>
      </c>
      <c r="H33" s="61"/>
      <c r="I33" s="61"/>
      <c r="J33" s="62">
        <f t="shared" si="5"/>
        <v>0</v>
      </c>
      <c r="K33" s="61"/>
      <c r="L33" s="61"/>
      <c r="M33" s="113"/>
      <c r="N33" s="60"/>
      <c r="O33" s="60"/>
      <c r="P33" s="60"/>
      <c r="Q33" s="60"/>
      <c r="R33" s="60"/>
      <c r="S33" s="60"/>
      <c r="T33" s="60"/>
      <c r="U33" s="60"/>
      <c r="V33" s="60"/>
      <c r="W33" s="60"/>
      <c r="X33" s="60"/>
      <c r="Y33" s="60"/>
      <c r="Z33" s="60"/>
      <c r="AA33" s="60"/>
      <c r="AB33" s="60"/>
      <c r="AC33" s="60"/>
      <c r="AD33" s="60"/>
      <c r="AE33" s="60"/>
    </row>
    <row r="34" spans="1:33" s="1" customFormat="1" ht="30" customHeight="1">
      <c r="A34" s="222"/>
      <c r="B34" s="32" t="s">
        <v>153</v>
      </c>
      <c r="C34" s="90" t="s">
        <v>137</v>
      </c>
      <c r="D34" s="61"/>
      <c r="E34" s="61">
        <f>+'PRESUPUESTO AHORROS FEB 2026'!L53</f>
        <v>0</v>
      </c>
      <c r="F34" s="61"/>
      <c r="G34" s="62">
        <f t="shared" si="4"/>
        <v>0</v>
      </c>
      <c r="H34" s="61"/>
      <c r="I34" s="61"/>
      <c r="J34" s="62">
        <f t="shared" si="5"/>
        <v>0</v>
      </c>
      <c r="K34" s="61"/>
      <c r="L34" s="61"/>
      <c r="M34" s="113"/>
      <c r="N34" s="60"/>
      <c r="O34" s="60"/>
      <c r="P34" s="60"/>
      <c r="Q34" s="60"/>
      <c r="R34" s="60"/>
      <c r="S34" s="60"/>
      <c r="T34" s="60"/>
      <c r="U34" s="60"/>
      <c r="V34" s="60"/>
      <c r="W34" s="60"/>
      <c r="X34" s="60"/>
      <c r="Y34" s="60"/>
      <c r="Z34" s="60"/>
      <c r="AA34" s="60"/>
      <c r="AB34" s="60"/>
      <c r="AC34" s="60"/>
      <c r="AD34" s="60"/>
      <c r="AE34" s="60"/>
    </row>
    <row r="35" spans="1:33" s="1" customFormat="1" ht="30" customHeight="1">
      <c r="A35" s="221"/>
      <c r="B35" s="31" t="s">
        <v>154</v>
      </c>
      <c r="C35" s="90" t="s">
        <v>137</v>
      </c>
      <c r="D35" s="61"/>
      <c r="E35" s="61">
        <f>+'PRESUPUESTO AHORROS FEB 2026'!L54</f>
        <v>29891032.875799999</v>
      </c>
      <c r="F35" s="61"/>
      <c r="G35" s="62">
        <f t="shared" si="4"/>
        <v>29891032.875799999</v>
      </c>
      <c r="H35" s="61">
        <v>20128248</v>
      </c>
      <c r="I35" s="61"/>
      <c r="J35" s="62">
        <f t="shared" si="5"/>
        <v>9762784.8757999986</v>
      </c>
      <c r="K35" s="61"/>
      <c r="L35" s="61">
        <f>+J35</f>
        <v>9762784.8757999986</v>
      </c>
      <c r="M35" s="113"/>
      <c r="N35" s="60"/>
      <c r="O35" s="60"/>
      <c r="P35" s="60"/>
      <c r="Q35" s="60"/>
      <c r="R35" s="60"/>
      <c r="S35" s="60"/>
      <c r="T35" s="60"/>
      <c r="U35" s="60"/>
      <c r="V35" s="60"/>
      <c r="W35" s="60"/>
      <c r="X35" s="60"/>
      <c r="Y35" s="60"/>
      <c r="Z35" s="60"/>
      <c r="AA35" s="60"/>
      <c r="AB35" s="60"/>
      <c r="AC35" s="60"/>
      <c r="AD35" s="60"/>
      <c r="AE35" s="60"/>
    </row>
    <row r="36" spans="1:33" s="1" customFormat="1" ht="30" customHeight="1">
      <c r="A36" s="246" t="s">
        <v>182</v>
      </c>
      <c r="B36" s="247"/>
      <c r="C36" s="247"/>
      <c r="D36" s="63">
        <f t="shared" ref="D36:M36" si="6">SUM(D28:D35)</f>
        <v>0</v>
      </c>
      <c r="E36" s="63">
        <f t="shared" si="6"/>
        <v>32395424.4322</v>
      </c>
      <c r="F36" s="63">
        <f t="shared" si="6"/>
        <v>0</v>
      </c>
      <c r="G36" s="63">
        <f t="shared" si="6"/>
        <v>32395424.4322</v>
      </c>
      <c r="H36" s="63">
        <f t="shared" si="6"/>
        <v>22631991</v>
      </c>
      <c r="I36" s="63">
        <f t="shared" si="6"/>
        <v>0</v>
      </c>
      <c r="J36" s="63">
        <f t="shared" si="6"/>
        <v>9763433.4321999978</v>
      </c>
      <c r="K36" s="63">
        <f t="shared" si="6"/>
        <v>648.55639999976847</v>
      </c>
      <c r="L36" s="63">
        <f t="shared" si="6"/>
        <v>9762784.8757999986</v>
      </c>
      <c r="M36" s="114">
        <f t="shared" si="6"/>
        <v>0</v>
      </c>
      <c r="N36" s="60"/>
      <c r="O36" s="60"/>
      <c r="P36" s="60"/>
      <c r="Q36" s="60"/>
      <c r="R36" s="60"/>
      <c r="S36" s="60"/>
      <c r="T36" s="60"/>
      <c r="U36" s="60"/>
      <c r="V36" s="60"/>
      <c r="W36" s="60"/>
      <c r="X36" s="60"/>
      <c r="Y36" s="60"/>
      <c r="Z36" s="60"/>
      <c r="AA36" s="60"/>
      <c r="AB36" s="60"/>
      <c r="AC36" s="60"/>
      <c r="AD36" s="60"/>
      <c r="AE36" s="60"/>
    </row>
    <row r="37" spans="1:33" s="1" customFormat="1" ht="30" customHeight="1" thickBot="1">
      <c r="A37" s="248" t="s">
        <v>183</v>
      </c>
      <c r="B37" s="249"/>
      <c r="C37" s="249"/>
      <c r="D37" s="115">
        <f t="shared" ref="D37:M37" si="7">D36+D26</f>
        <v>0</v>
      </c>
      <c r="E37" s="115">
        <f t="shared" si="7"/>
        <v>119773821.8310765</v>
      </c>
      <c r="F37" s="115">
        <f t="shared" si="7"/>
        <v>0</v>
      </c>
      <c r="G37" s="115">
        <f t="shared" si="7"/>
        <v>119773821.8310765</v>
      </c>
      <c r="H37" s="115">
        <f t="shared" si="7"/>
        <v>110010341</v>
      </c>
      <c r="I37" s="115">
        <f t="shared" si="7"/>
        <v>0</v>
      </c>
      <c r="J37" s="115">
        <f t="shared" si="7"/>
        <v>9763480.8310764972</v>
      </c>
      <c r="K37" s="115">
        <f t="shared" si="7"/>
        <v>648.9283999997424</v>
      </c>
      <c r="L37" s="115">
        <f t="shared" si="7"/>
        <v>9762832.1166764982</v>
      </c>
      <c r="M37" s="116">
        <f t="shared" si="7"/>
        <v>0</v>
      </c>
      <c r="N37" s="60"/>
      <c r="O37" s="60"/>
      <c r="P37" s="60"/>
      <c r="Q37" s="60"/>
      <c r="R37" s="60"/>
      <c r="S37" s="60"/>
      <c r="T37" s="60"/>
      <c r="U37" s="60"/>
      <c r="V37" s="60"/>
      <c r="W37" s="60"/>
      <c r="X37" s="60"/>
      <c r="Y37" s="60"/>
      <c r="Z37" s="60"/>
      <c r="AA37" s="60"/>
      <c r="AB37" s="60"/>
      <c r="AC37" s="60"/>
      <c r="AD37" s="60"/>
      <c r="AE37" s="60"/>
    </row>
    <row r="38" spans="1:33" s="1" customFormat="1" ht="13.5" thickBot="1">
      <c r="A38" s="102"/>
      <c r="B38" s="102"/>
      <c r="C38" s="102"/>
      <c r="D38" s="102"/>
      <c r="E38" s="102"/>
      <c r="F38" s="102"/>
      <c r="G38" s="102"/>
      <c r="H38" s="102"/>
      <c r="I38" s="106"/>
      <c r="J38" s="106"/>
      <c r="K38" s="106"/>
      <c r="L38" s="106"/>
      <c r="M38" s="106"/>
      <c r="N38" s="60"/>
      <c r="O38" s="60"/>
      <c r="P38" s="60"/>
      <c r="Q38" s="60"/>
      <c r="R38" s="60"/>
      <c r="S38" s="60"/>
      <c r="T38" s="60"/>
      <c r="U38" s="60"/>
      <c r="V38" s="60"/>
      <c r="W38" s="60"/>
      <c r="X38" s="60"/>
      <c r="Y38" s="60"/>
      <c r="Z38" s="60"/>
      <c r="AA38" s="60"/>
      <c r="AB38" s="60"/>
      <c r="AC38" s="60"/>
      <c r="AD38" s="60"/>
      <c r="AE38" s="60"/>
      <c r="AF38" s="60"/>
      <c r="AG38" s="60"/>
    </row>
    <row r="39" spans="1:33" s="1" customFormat="1" ht="21.75" customHeight="1">
      <c r="A39" s="102"/>
      <c r="B39" s="253" t="s">
        <v>56</v>
      </c>
      <c r="C39" s="254"/>
      <c r="D39" s="254"/>
      <c r="E39" s="254"/>
      <c r="F39" s="254"/>
      <c r="G39" s="254"/>
      <c r="H39" s="254"/>
      <c r="I39" s="254"/>
      <c r="J39" s="255"/>
      <c r="K39" s="103"/>
      <c r="L39" s="103"/>
      <c r="M39" s="102"/>
    </row>
    <row r="40" spans="1:33" s="1" customFormat="1" ht="40.5" customHeight="1" thickBot="1">
      <c r="A40" s="102"/>
      <c r="B40" s="256"/>
      <c r="C40" s="257"/>
      <c r="D40" s="257"/>
      <c r="E40" s="257"/>
      <c r="F40" s="257"/>
      <c r="G40" s="257"/>
      <c r="H40" s="257"/>
      <c r="I40" s="257"/>
      <c r="J40" s="258"/>
      <c r="K40" s="107"/>
      <c r="L40" s="107"/>
      <c r="M40" s="102"/>
    </row>
    <row r="41" spans="1:33" s="1" customFormat="1" ht="12.75">
      <c r="A41" s="102"/>
      <c r="B41" s="102"/>
      <c r="C41" s="102"/>
      <c r="D41" s="102"/>
      <c r="E41" s="102"/>
      <c r="F41" s="102"/>
      <c r="G41" s="102"/>
      <c r="H41" s="102"/>
      <c r="I41" s="102"/>
      <c r="J41" s="102"/>
      <c r="K41" s="102"/>
      <c r="L41" s="102"/>
      <c r="M41" s="102"/>
    </row>
    <row r="42" spans="1:33" s="1" customFormat="1" ht="12.75">
      <c r="A42" s="102"/>
      <c r="B42" s="102"/>
      <c r="C42" s="102"/>
      <c r="D42" s="102"/>
      <c r="E42" s="102"/>
      <c r="F42" s="102"/>
      <c r="G42" s="102"/>
      <c r="H42" s="102"/>
      <c r="I42" s="102"/>
      <c r="J42" s="102"/>
      <c r="K42" s="102"/>
      <c r="L42" s="102"/>
      <c r="M42" s="102"/>
    </row>
    <row r="43" spans="1:33" s="1" customFormat="1" ht="12.75">
      <c r="A43" s="102"/>
      <c r="B43" s="108"/>
      <c r="C43" s="108"/>
      <c r="D43" s="108"/>
      <c r="E43" s="108"/>
      <c r="F43" s="109"/>
      <c r="G43" s="108"/>
      <c r="H43" s="108"/>
      <c r="I43" s="108"/>
      <c r="J43" s="102"/>
      <c r="K43" s="102"/>
      <c r="L43" s="102"/>
      <c r="M43" s="102"/>
    </row>
    <row r="44" spans="1:33" s="1" customFormat="1" ht="12.75">
      <c r="A44" s="102"/>
      <c r="B44" s="245" t="s">
        <v>160</v>
      </c>
      <c r="C44" s="245"/>
      <c r="D44" s="245"/>
      <c r="E44" s="245"/>
      <c r="F44" s="110"/>
      <c r="G44" s="245" t="s">
        <v>161</v>
      </c>
      <c r="H44" s="245"/>
      <c r="I44" s="245"/>
      <c r="J44" s="102"/>
      <c r="K44" s="102"/>
      <c r="L44" s="102"/>
      <c r="M44" s="102"/>
    </row>
    <row r="45" spans="1:33" ht="15" thickBot="1">
      <c r="A45" s="117"/>
      <c r="B45" s="117"/>
      <c r="C45" s="117"/>
      <c r="D45" s="117"/>
      <c r="E45" s="117"/>
      <c r="F45" s="117"/>
      <c r="G45" s="117"/>
      <c r="H45" s="117"/>
      <c r="I45" s="117"/>
      <c r="J45" s="117"/>
      <c r="K45" s="117"/>
      <c r="L45" s="117"/>
      <c r="M45" s="117"/>
    </row>
    <row r="46" spans="1:33" ht="16.5">
      <c r="A46" s="233" t="s">
        <v>184</v>
      </c>
      <c r="B46" s="234"/>
      <c r="C46" s="234"/>
      <c r="D46" s="234"/>
      <c r="E46" s="234"/>
      <c r="F46" s="234"/>
      <c r="G46" s="234"/>
      <c r="H46" s="234"/>
      <c r="I46" s="234"/>
      <c r="J46" s="234"/>
      <c r="K46" s="234"/>
      <c r="L46" s="234"/>
      <c r="M46" s="235"/>
    </row>
    <row r="47" spans="1:33">
      <c r="A47" s="236" t="s">
        <v>13</v>
      </c>
      <c r="B47" s="237"/>
      <c r="C47" s="237"/>
      <c r="D47" s="237"/>
      <c r="E47" s="237"/>
      <c r="F47" s="237"/>
      <c r="G47" s="237"/>
      <c r="H47" s="237"/>
      <c r="I47" s="237"/>
      <c r="J47" s="237"/>
      <c r="K47" s="237"/>
      <c r="L47" s="237"/>
      <c r="M47" s="238"/>
    </row>
    <row r="48" spans="1:33" ht="15" thickBot="1">
      <c r="A48" s="239" t="s">
        <v>162</v>
      </c>
      <c r="B48" s="240"/>
      <c r="C48" s="240"/>
      <c r="D48" s="240"/>
      <c r="E48" s="240"/>
      <c r="F48" s="240"/>
      <c r="G48" s="240"/>
      <c r="H48" s="240"/>
      <c r="I48" s="240"/>
      <c r="J48" s="240"/>
      <c r="K48" s="240"/>
      <c r="L48" s="240"/>
      <c r="M48" s="241"/>
    </row>
  </sheetData>
  <sheetProtection algorithmName="SHA-512" hashValue="N6thszS8KFT5qj18FwWPlCuY/LpxAXdbcHrL4N27HjHlGemL7tornA+4J0GqSs2/6LZsjLINeCuG78SnWtJBBw==" saltValue="17eLDG/IsOY9b10Wllt0HQ==" spinCount="100000" sheet="1" formatCells="0" formatColumns="0" formatRows="0" insertRows="0" autoFilter="0" pivotTables="0"/>
  <mergeCells count="29">
    <mergeCell ref="A46:M46"/>
    <mergeCell ref="A47:M47"/>
    <mergeCell ref="A48:M48"/>
    <mergeCell ref="A1:A3"/>
    <mergeCell ref="B44:E44"/>
    <mergeCell ref="G44:I44"/>
    <mergeCell ref="A36:C36"/>
    <mergeCell ref="A37:C37"/>
    <mergeCell ref="A7:C8"/>
    <mergeCell ref="A9:A20"/>
    <mergeCell ref="B39:J39"/>
    <mergeCell ref="B40:J40"/>
    <mergeCell ref="A21:A22"/>
    <mergeCell ref="A26:C26"/>
    <mergeCell ref="D27:M27"/>
    <mergeCell ref="A28:A30"/>
    <mergeCell ref="A31:A32"/>
    <mergeCell ref="A33:A35"/>
    <mergeCell ref="A5:M5"/>
    <mergeCell ref="A6:B6"/>
    <mergeCell ref="C6:E6"/>
    <mergeCell ref="D8:M8"/>
    <mergeCell ref="J6:K6"/>
    <mergeCell ref="B1:I3"/>
    <mergeCell ref="J1:K1"/>
    <mergeCell ref="L1:M1"/>
    <mergeCell ref="J2:K2"/>
    <mergeCell ref="L2:M2"/>
    <mergeCell ref="J3:M3"/>
  </mergeCells>
  <pageMargins left="0.70866141732283472" right="0.70866141732283472" top="0.74803149606299213" bottom="0.74803149606299213" header="0.31496062992125984" footer="0.31496062992125984"/>
  <pageSetup scale="2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44"/>
  <sheetViews>
    <sheetView view="pageBreakPreview" topLeftCell="A12" zoomScale="80" zoomScaleNormal="80" zoomScaleSheetLayoutView="80" workbookViewId="0">
      <selection activeCell="G22" sqref="G22"/>
    </sheetView>
  </sheetViews>
  <sheetFormatPr defaultColWidth="11.42578125" defaultRowHeight="14.25"/>
  <cols>
    <col min="1" max="1" width="52.28515625" style="54" customWidth="1"/>
    <col min="2" max="2" width="10" style="54" customWidth="1"/>
    <col min="3" max="14" width="21" style="54" customWidth="1"/>
    <col min="15" max="16384" width="11.42578125" style="54"/>
  </cols>
  <sheetData>
    <row r="1" spans="1:26" s="2" customFormat="1" ht="28.5" customHeight="1" thickBot="1">
      <c r="A1" s="451"/>
      <c r="B1" s="204" t="s">
        <v>0</v>
      </c>
      <c r="C1" s="205"/>
      <c r="D1" s="205"/>
      <c r="E1" s="205"/>
      <c r="F1" s="205"/>
      <c r="G1" s="205"/>
      <c r="H1" s="205"/>
      <c r="I1" s="205"/>
      <c r="J1" s="206"/>
      <c r="K1" s="213" t="s">
        <v>1</v>
      </c>
      <c r="L1" s="214"/>
      <c r="M1" s="215">
        <v>44328</v>
      </c>
      <c r="N1" s="216"/>
    </row>
    <row r="2" spans="1:26" s="2" customFormat="1" ht="28.5" customHeight="1" thickBot="1">
      <c r="A2" s="452"/>
      <c r="B2" s="207"/>
      <c r="C2" s="208"/>
      <c r="D2" s="208"/>
      <c r="E2" s="208"/>
      <c r="F2" s="208"/>
      <c r="G2" s="208"/>
      <c r="H2" s="208"/>
      <c r="I2" s="208"/>
      <c r="J2" s="209"/>
      <c r="K2" s="213" t="s">
        <v>2</v>
      </c>
      <c r="L2" s="214"/>
      <c r="M2" s="213" t="s">
        <v>65</v>
      </c>
      <c r="N2" s="214"/>
    </row>
    <row r="3" spans="1:26" s="2" customFormat="1" ht="28.5" customHeight="1" thickBot="1">
      <c r="A3" s="453"/>
      <c r="B3" s="210"/>
      <c r="C3" s="211"/>
      <c r="D3" s="211"/>
      <c r="E3" s="211"/>
      <c r="F3" s="211"/>
      <c r="G3" s="211"/>
      <c r="H3" s="211"/>
      <c r="I3" s="211"/>
      <c r="J3" s="212"/>
      <c r="K3" s="217" t="s">
        <v>4</v>
      </c>
      <c r="L3" s="218"/>
      <c r="M3" s="218"/>
      <c r="N3" s="219"/>
    </row>
    <row r="4" spans="1:26" s="2" customFormat="1" ht="16.5" customHeight="1" thickBot="1">
      <c r="A4" s="118"/>
      <c r="B4" s="94"/>
      <c r="C4" s="94"/>
      <c r="D4" s="94"/>
      <c r="E4" s="94"/>
      <c r="F4" s="94"/>
      <c r="G4" s="94"/>
      <c r="H4" s="94"/>
      <c r="I4" s="94"/>
      <c r="J4" s="94"/>
      <c r="K4" s="94"/>
      <c r="L4" s="94"/>
      <c r="M4" s="94"/>
      <c r="N4" s="94"/>
    </row>
    <row r="5" spans="1:26" ht="21.75" customHeight="1">
      <c r="A5" s="441" t="s">
        <v>66</v>
      </c>
      <c r="B5" s="442"/>
      <c r="C5" s="443"/>
      <c r="D5" s="443"/>
      <c r="E5" s="443"/>
      <c r="F5" s="443"/>
      <c r="G5" s="443"/>
      <c r="H5" s="443"/>
      <c r="I5" s="443"/>
      <c r="J5" s="443"/>
      <c r="K5" s="443"/>
      <c r="L5" s="443"/>
      <c r="M5" s="443"/>
      <c r="N5" s="444"/>
      <c r="O5" s="35"/>
    </row>
    <row r="6" spans="1:26" ht="25.5" customHeight="1">
      <c r="A6" s="128" t="s">
        <v>185</v>
      </c>
      <c r="B6" s="445"/>
      <c r="C6" s="446"/>
      <c r="D6" s="446"/>
      <c r="E6" s="446"/>
      <c r="F6" s="447"/>
      <c r="G6" s="418" t="s">
        <v>186</v>
      </c>
      <c r="H6" s="418"/>
      <c r="I6" s="418"/>
      <c r="J6" s="49"/>
      <c r="K6" s="418" t="s">
        <v>187</v>
      </c>
      <c r="L6" s="418"/>
      <c r="M6" s="418"/>
      <c r="N6" s="129"/>
    </row>
    <row r="7" spans="1:26" s="46" customFormat="1" ht="31.5" customHeight="1">
      <c r="A7" s="448" t="s">
        <v>188</v>
      </c>
      <c r="B7" s="351"/>
      <c r="C7" s="449"/>
      <c r="D7" s="449"/>
      <c r="E7" s="449"/>
      <c r="F7" s="449"/>
      <c r="G7" s="449"/>
      <c r="H7" s="449"/>
      <c r="I7" s="449"/>
      <c r="J7" s="449"/>
      <c r="K7" s="449"/>
      <c r="L7" s="449"/>
      <c r="M7" s="449"/>
      <c r="N7" s="450"/>
      <c r="O7" s="440"/>
      <c r="P7" s="440"/>
    </row>
    <row r="8" spans="1:26" s="2" customFormat="1" ht="33" customHeight="1">
      <c r="A8" s="454" t="s">
        <v>189</v>
      </c>
      <c r="B8" s="455"/>
      <c r="C8" s="66" t="s">
        <v>88</v>
      </c>
      <c r="D8" s="66" t="s">
        <v>89</v>
      </c>
      <c r="E8" s="66" t="s">
        <v>90</v>
      </c>
      <c r="F8" s="66" t="s">
        <v>91</v>
      </c>
      <c r="G8" s="66" t="s">
        <v>92</v>
      </c>
      <c r="H8" s="66" t="s">
        <v>93</v>
      </c>
      <c r="I8" s="66" t="s">
        <v>94</v>
      </c>
      <c r="J8" s="66" t="s">
        <v>95</v>
      </c>
      <c r="K8" s="66" t="s">
        <v>96</v>
      </c>
      <c r="L8" s="66" t="s">
        <v>97</v>
      </c>
      <c r="M8" s="66" t="s">
        <v>98</v>
      </c>
      <c r="N8" s="67" t="s">
        <v>99</v>
      </c>
      <c r="O8" s="68"/>
      <c r="P8" s="68"/>
    </row>
    <row r="9" spans="1:26" s="2" customFormat="1" ht="30" customHeight="1">
      <c r="A9" s="456" t="s">
        <v>190</v>
      </c>
      <c r="B9" s="457"/>
      <c r="C9" s="69"/>
      <c r="D9" s="69">
        <f>197849827+13376</f>
        <v>197863203</v>
      </c>
      <c r="E9" s="69">
        <v>0</v>
      </c>
      <c r="F9" s="69">
        <v>203979044</v>
      </c>
      <c r="G9" s="69">
        <v>0</v>
      </c>
      <c r="H9" s="69"/>
      <c r="I9" s="69"/>
      <c r="J9" s="69"/>
      <c r="K9" s="69"/>
      <c r="L9" s="69"/>
      <c r="M9" s="69"/>
      <c r="N9" s="70"/>
      <c r="O9" s="458"/>
      <c r="P9" s="458"/>
      <c r="Q9" s="71"/>
      <c r="R9" s="71"/>
      <c r="S9" s="71"/>
      <c r="T9" s="71"/>
      <c r="U9" s="71"/>
      <c r="V9" s="71"/>
      <c r="W9" s="71"/>
      <c r="X9" s="71"/>
      <c r="Y9" s="71"/>
      <c r="Z9" s="71"/>
    </row>
    <row r="10" spans="1:26" s="2" customFormat="1" ht="30" customHeight="1">
      <c r="A10" s="456" t="s">
        <v>191</v>
      </c>
      <c r="B10" s="457"/>
      <c r="C10" s="69"/>
      <c r="D10" s="69">
        <v>0</v>
      </c>
      <c r="E10" s="69">
        <v>0</v>
      </c>
      <c r="F10" s="69">
        <v>381790</v>
      </c>
      <c r="G10" s="69">
        <v>0</v>
      </c>
      <c r="H10" s="69"/>
      <c r="I10" s="69"/>
      <c r="J10" s="69"/>
      <c r="K10" s="69"/>
      <c r="L10" s="69"/>
      <c r="M10" s="69"/>
      <c r="N10" s="70"/>
      <c r="O10" s="458"/>
      <c r="P10" s="458"/>
      <c r="Q10" s="71"/>
      <c r="R10" s="71"/>
      <c r="S10" s="71"/>
      <c r="T10" s="71"/>
      <c r="U10" s="71"/>
      <c r="V10" s="71"/>
      <c r="W10" s="71"/>
      <c r="X10" s="71"/>
      <c r="Y10" s="71"/>
      <c r="Z10" s="71"/>
    </row>
    <row r="11" spans="1:26" s="2" customFormat="1" ht="30" customHeight="1">
      <c r="A11" s="456" t="s">
        <v>192</v>
      </c>
      <c r="B11" s="457"/>
      <c r="C11" s="69"/>
      <c r="D11" s="72">
        <f>IF(D8="",0,IF(C19&gt;0,C19,0))</f>
        <v>0</v>
      </c>
      <c r="E11" s="72">
        <f t="shared" ref="E11:N11" si="0">IF(E8="",0,IF(D19&gt;0,D19,0))</f>
        <v>197086713</v>
      </c>
      <c r="F11" s="72">
        <f t="shared" si="0"/>
        <v>0</v>
      </c>
      <c r="G11" s="72">
        <f t="shared" si="0"/>
        <v>5018368</v>
      </c>
      <c r="H11" s="72">
        <f t="shared" si="0"/>
        <v>0</v>
      </c>
      <c r="I11" s="72">
        <f t="shared" si="0"/>
        <v>0</v>
      </c>
      <c r="J11" s="72">
        <f t="shared" si="0"/>
        <v>0</v>
      </c>
      <c r="K11" s="72">
        <f t="shared" si="0"/>
        <v>0</v>
      </c>
      <c r="L11" s="72">
        <f t="shared" si="0"/>
        <v>0</v>
      </c>
      <c r="M11" s="72">
        <f t="shared" si="0"/>
        <v>0</v>
      </c>
      <c r="N11" s="73">
        <f t="shared" si="0"/>
        <v>0</v>
      </c>
      <c r="O11" s="458"/>
      <c r="P11" s="458"/>
      <c r="Q11" s="71"/>
      <c r="R11" s="71"/>
      <c r="S11" s="71"/>
      <c r="T11" s="71"/>
      <c r="U11" s="71"/>
      <c r="V11" s="71"/>
      <c r="W11" s="71"/>
      <c r="X11" s="71"/>
      <c r="Y11" s="71"/>
      <c r="Z11" s="71"/>
    </row>
    <row r="12" spans="1:26" s="2" customFormat="1" ht="30" customHeight="1">
      <c r="A12" s="466" t="s">
        <v>193</v>
      </c>
      <c r="B12" s="467"/>
      <c r="C12" s="3">
        <f>C9+C10+C11</f>
        <v>0</v>
      </c>
      <c r="D12" s="3">
        <f>IF(D8="",0,(D9+D10+D11))</f>
        <v>197863203</v>
      </c>
      <c r="E12" s="3">
        <f t="shared" ref="E12:N12" si="1">IF(E8="",0,(E9+E10+E11))</f>
        <v>197086713</v>
      </c>
      <c r="F12" s="3">
        <f t="shared" si="1"/>
        <v>204360834</v>
      </c>
      <c r="G12" s="3">
        <f t="shared" si="1"/>
        <v>5018368</v>
      </c>
      <c r="H12" s="3">
        <f t="shared" si="1"/>
        <v>0</v>
      </c>
      <c r="I12" s="3">
        <f t="shared" si="1"/>
        <v>0</v>
      </c>
      <c r="J12" s="3">
        <f t="shared" si="1"/>
        <v>0</v>
      </c>
      <c r="K12" s="3">
        <f t="shared" si="1"/>
        <v>0</v>
      </c>
      <c r="L12" s="3">
        <f t="shared" si="1"/>
        <v>0</v>
      </c>
      <c r="M12" s="3">
        <f t="shared" si="1"/>
        <v>0</v>
      </c>
      <c r="N12" s="4">
        <f t="shared" si="1"/>
        <v>0</v>
      </c>
      <c r="O12" s="68"/>
      <c r="P12" s="68"/>
      <c r="Q12" s="71"/>
      <c r="R12" s="71"/>
      <c r="S12" s="71"/>
      <c r="T12" s="71"/>
      <c r="U12" s="71"/>
      <c r="V12" s="71"/>
      <c r="W12" s="71"/>
      <c r="X12" s="71"/>
      <c r="Y12" s="71"/>
      <c r="Z12" s="71"/>
    </row>
    <row r="13" spans="1:26" s="2" customFormat="1" ht="30" customHeight="1">
      <c r="A13" s="456" t="s">
        <v>194</v>
      </c>
      <c r="B13" s="457"/>
      <c r="C13" s="69"/>
      <c r="D13" s="69">
        <v>0</v>
      </c>
      <c r="E13" s="69">
        <f>85164836+94804292</f>
        <v>179969128</v>
      </c>
      <c r="F13" s="69">
        <v>99433174</v>
      </c>
      <c r="G13" s="69">
        <v>99973883</v>
      </c>
      <c r="H13" s="69"/>
      <c r="I13" s="69"/>
      <c r="J13" s="69"/>
      <c r="K13" s="69"/>
      <c r="L13" s="69"/>
      <c r="M13" s="69"/>
      <c r="N13" s="70"/>
      <c r="O13" s="458"/>
      <c r="P13" s="458"/>
      <c r="Q13" s="71"/>
      <c r="R13" s="71"/>
      <c r="S13" s="71"/>
      <c r="T13" s="71"/>
      <c r="U13" s="71"/>
      <c r="V13" s="71"/>
      <c r="W13" s="71"/>
      <c r="X13" s="71"/>
      <c r="Y13" s="71"/>
      <c r="Z13" s="71"/>
    </row>
    <row r="14" spans="1:26" s="2" customFormat="1" ht="30" customHeight="1">
      <c r="A14" s="456" t="s">
        <v>195</v>
      </c>
      <c r="B14" s="457"/>
      <c r="C14" s="69"/>
      <c r="D14" s="69">
        <v>85164836</v>
      </c>
      <c r="E14" s="69">
        <f>93014062+1790230</f>
        <v>94804292</v>
      </c>
      <c r="F14" s="69">
        <v>99433174</v>
      </c>
      <c r="G14" s="69">
        <v>110010388</v>
      </c>
      <c r="H14" s="69"/>
      <c r="I14" s="69"/>
      <c r="J14" s="69"/>
      <c r="K14" s="69"/>
      <c r="L14" s="69"/>
      <c r="M14" s="69"/>
      <c r="N14" s="70"/>
      <c r="O14" s="458"/>
      <c r="P14" s="458"/>
      <c r="Q14" s="71"/>
      <c r="R14" s="71"/>
      <c r="S14" s="71"/>
      <c r="T14" s="71"/>
      <c r="U14" s="71"/>
      <c r="V14" s="71"/>
      <c r="W14" s="71"/>
      <c r="X14" s="71"/>
      <c r="Y14" s="71"/>
      <c r="Z14" s="71"/>
    </row>
    <row r="15" spans="1:26" s="2" customFormat="1" ht="30" customHeight="1">
      <c r="A15" s="456" t="s">
        <v>196</v>
      </c>
      <c r="B15" s="457"/>
      <c r="C15" s="69"/>
      <c r="D15" s="69">
        <v>0</v>
      </c>
      <c r="E15" s="69">
        <f>85164836+94804292</f>
        <v>179969128</v>
      </c>
      <c r="F15" s="69">
        <v>99433174</v>
      </c>
      <c r="G15" s="69">
        <v>99973883</v>
      </c>
      <c r="H15" s="69"/>
      <c r="I15" s="69"/>
      <c r="J15" s="69"/>
      <c r="K15" s="69"/>
      <c r="L15" s="69"/>
      <c r="M15" s="69"/>
      <c r="N15" s="70"/>
      <c r="O15" s="458"/>
      <c r="P15" s="458"/>
      <c r="Q15" s="71"/>
      <c r="R15" s="71"/>
      <c r="S15" s="71"/>
      <c r="T15" s="71"/>
      <c r="U15" s="71"/>
      <c r="V15" s="71"/>
      <c r="W15" s="71"/>
      <c r="X15" s="71"/>
      <c r="Y15" s="71"/>
      <c r="Z15" s="71"/>
    </row>
    <row r="16" spans="1:26" s="2" customFormat="1" ht="30" customHeight="1">
      <c r="A16" s="456" t="s">
        <v>197</v>
      </c>
      <c r="B16" s="457"/>
      <c r="C16" s="69"/>
      <c r="D16" s="69">
        <v>302192</v>
      </c>
      <c r="E16" s="69">
        <v>263156</v>
      </c>
      <c r="F16" s="69">
        <v>0</v>
      </c>
      <c r="G16" s="69">
        <v>4357640</v>
      </c>
      <c r="H16" s="69"/>
      <c r="I16" s="69"/>
      <c r="J16" s="69"/>
      <c r="K16" s="69"/>
      <c r="L16" s="69"/>
      <c r="M16" s="69"/>
      <c r="N16" s="70"/>
      <c r="O16" s="458"/>
      <c r="P16" s="458"/>
      <c r="Q16" s="71"/>
      <c r="R16" s="71"/>
      <c r="S16" s="71"/>
      <c r="T16" s="71"/>
      <c r="U16" s="71"/>
      <c r="V16" s="71"/>
      <c r="W16" s="71"/>
      <c r="X16" s="71"/>
      <c r="Y16" s="71"/>
      <c r="Z16" s="71"/>
    </row>
    <row r="17" spans="1:26" s="2" customFormat="1" ht="30" customHeight="1">
      <c r="A17" s="456" t="s">
        <v>198</v>
      </c>
      <c r="B17" s="457"/>
      <c r="C17" s="69"/>
      <c r="D17" s="69">
        <v>474298</v>
      </c>
      <c r="E17" s="69">
        <v>450221</v>
      </c>
      <c r="F17" s="69">
        <v>476118</v>
      </c>
      <c r="G17" s="69">
        <v>401969</v>
      </c>
      <c r="H17" s="69"/>
      <c r="I17" s="69"/>
      <c r="J17" s="69"/>
      <c r="K17" s="69"/>
      <c r="L17" s="69"/>
      <c r="M17" s="69"/>
      <c r="N17" s="70"/>
      <c r="O17" s="74"/>
      <c r="P17" s="74"/>
      <c r="Q17" s="71"/>
      <c r="R17" s="71"/>
      <c r="S17" s="71"/>
      <c r="T17" s="71"/>
      <c r="U17" s="71"/>
      <c r="V17" s="71"/>
      <c r="W17" s="71"/>
      <c r="X17" s="71"/>
      <c r="Y17" s="71"/>
      <c r="Z17" s="71"/>
    </row>
    <row r="18" spans="1:26" s="2" customFormat="1" ht="30" customHeight="1">
      <c r="A18" s="456" t="s">
        <v>199</v>
      </c>
      <c r="B18" s="457"/>
      <c r="C18" s="69"/>
      <c r="D18" s="69">
        <v>0</v>
      </c>
      <c r="E18" s="69">
        <v>0</v>
      </c>
      <c r="F18" s="69">
        <v>0</v>
      </c>
      <c r="G18" s="69">
        <v>0</v>
      </c>
      <c r="H18" s="69"/>
      <c r="I18" s="69"/>
      <c r="J18" s="69"/>
      <c r="K18" s="69"/>
      <c r="L18" s="69"/>
      <c r="M18" s="69"/>
      <c r="N18" s="70"/>
      <c r="O18" s="74"/>
      <c r="P18" s="74"/>
      <c r="Q18" s="71"/>
      <c r="R18" s="71"/>
      <c r="S18" s="71"/>
      <c r="T18" s="71"/>
      <c r="U18" s="71"/>
      <c r="V18" s="71"/>
      <c r="W18" s="71"/>
      <c r="X18" s="71"/>
      <c r="Y18" s="71"/>
      <c r="Z18" s="71"/>
    </row>
    <row r="19" spans="1:26" s="2" customFormat="1" ht="30.75" customHeight="1">
      <c r="A19" s="466" t="s">
        <v>200</v>
      </c>
      <c r="B19" s="467"/>
      <c r="C19" s="3">
        <f>IF(SUM(C13:C17)&gt;0,C12-C13-C15-C16-C17-C18,C12)</f>
        <v>0</v>
      </c>
      <c r="D19" s="3">
        <f t="shared" ref="D19:N19" si="2">IF(SUM(D13:D17)&gt;0,D12-D13-D15-D16-D17-D18,D12)</f>
        <v>197086713</v>
      </c>
      <c r="E19" s="3">
        <f>IF(SUM(E13:E17)&gt;0,E12-E13-E15-E16-E17-E18,E12)</f>
        <v>-163564920</v>
      </c>
      <c r="F19" s="3">
        <f t="shared" si="2"/>
        <v>5018368</v>
      </c>
      <c r="G19" s="3">
        <f t="shared" si="2"/>
        <v>-199689007</v>
      </c>
      <c r="H19" s="3">
        <f t="shared" si="2"/>
        <v>0</v>
      </c>
      <c r="I19" s="3">
        <f t="shared" si="2"/>
        <v>0</v>
      </c>
      <c r="J19" s="3">
        <f t="shared" si="2"/>
        <v>0</v>
      </c>
      <c r="K19" s="3">
        <f t="shared" si="2"/>
        <v>0</v>
      </c>
      <c r="L19" s="3">
        <f t="shared" si="2"/>
        <v>0</v>
      </c>
      <c r="M19" s="3">
        <f t="shared" si="2"/>
        <v>0</v>
      </c>
      <c r="N19" s="4">
        <f t="shared" si="2"/>
        <v>0</v>
      </c>
    </row>
    <row r="20" spans="1:26" s="2" customFormat="1" ht="30.75" customHeight="1">
      <c r="A20" s="456" t="s">
        <v>201</v>
      </c>
      <c r="B20" s="457"/>
      <c r="C20" s="69"/>
      <c r="D20" s="69">
        <v>197864829.28999999</v>
      </c>
      <c r="E20" s="69">
        <v>106827842.79000001</v>
      </c>
      <c r="F20" s="69">
        <v>179244889.34</v>
      </c>
      <c r="G20" s="69">
        <v>27779661</v>
      </c>
      <c r="H20" s="69"/>
      <c r="I20" s="69"/>
      <c r="J20" s="69"/>
      <c r="K20" s="69"/>
      <c r="L20" s="69"/>
      <c r="M20" s="69"/>
      <c r="N20" s="70"/>
    </row>
    <row r="21" spans="1:26" s="2" customFormat="1" ht="30.75" customHeight="1">
      <c r="A21" s="466" t="s">
        <v>202</v>
      </c>
      <c r="B21" s="467"/>
      <c r="C21" s="3">
        <f>IF(C20&gt;0,C20-C19,0)</f>
        <v>0</v>
      </c>
      <c r="D21" s="3">
        <f t="shared" ref="D21:N21" si="3">IF(D20&gt;0,D20-D19,0)</f>
        <v>778116.28999999166</v>
      </c>
      <c r="E21" s="3">
        <f t="shared" si="3"/>
        <v>270392762.79000002</v>
      </c>
      <c r="F21" s="3">
        <f t="shared" si="3"/>
        <v>174226521.34</v>
      </c>
      <c r="G21" s="3">
        <f t="shared" si="3"/>
        <v>227468668</v>
      </c>
      <c r="H21" s="3">
        <f t="shared" si="3"/>
        <v>0</v>
      </c>
      <c r="I21" s="3">
        <f t="shared" si="3"/>
        <v>0</v>
      </c>
      <c r="J21" s="3">
        <f t="shared" si="3"/>
        <v>0</v>
      </c>
      <c r="K21" s="3">
        <f t="shared" si="3"/>
        <v>0</v>
      </c>
      <c r="L21" s="3">
        <f t="shared" si="3"/>
        <v>0</v>
      </c>
      <c r="M21" s="3">
        <f t="shared" si="3"/>
        <v>0</v>
      </c>
      <c r="N21" s="4">
        <f t="shared" si="3"/>
        <v>0</v>
      </c>
    </row>
    <row r="22" spans="1:26" s="2" customFormat="1" ht="30.75" customHeight="1">
      <c r="A22" s="456" t="s">
        <v>203</v>
      </c>
      <c r="B22" s="457"/>
      <c r="C22" s="69"/>
      <c r="D22" s="69">
        <v>12770891</v>
      </c>
      <c r="E22" s="69">
        <v>14575271</v>
      </c>
      <c r="F22" s="69">
        <v>13539332</v>
      </c>
      <c r="G22" s="69">
        <v>13178485</v>
      </c>
      <c r="H22" s="69"/>
      <c r="I22" s="69"/>
      <c r="J22" s="69"/>
      <c r="K22" s="69"/>
      <c r="L22" s="69"/>
      <c r="M22" s="69"/>
      <c r="N22" s="70"/>
    </row>
    <row r="23" spans="1:26" s="2" customFormat="1" ht="31.5" customHeight="1" thickBot="1">
      <c r="A23" s="459" t="s">
        <v>204</v>
      </c>
      <c r="B23" s="460"/>
      <c r="C23" s="75">
        <f>C22-C16</f>
        <v>0</v>
      </c>
      <c r="D23" s="75">
        <f t="shared" ref="D23:N23" si="4">IF((SUM(D13:D16)+D22)&gt;0,C23-D16+D22,0)</f>
        <v>12468699</v>
      </c>
      <c r="E23" s="75">
        <f t="shared" si="4"/>
        <v>26780814</v>
      </c>
      <c r="F23" s="75">
        <f t="shared" si="4"/>
        <v>40320146</v>
      </c>
      <c r="G23" s="75">
        <f t="shared" si="4"/>
        <v>49140991</v>
      </c>
      <c r="H23" s="75">
        <f t="shared" si="4"/>
        <v>0</v>
      </c>
      <c r="I23" s="75">
        <f t="shared" si="4"/>
        <v>0</v>
      </c>
      <c r="J23" s="75">
        <f t="shared" si="4"/>
        <v>0</v>
      </c>
      <c r="K23" s="75">
        <f t="shared" si="4"/>
        <v>0</v>
      </c>
      <c r="L23" s="75">
        <f t="shared" si="4"/>
        <v>0</v>
      </c>
      <c r="M23" s="75">
        <f t="shared" si="4"/>
        <v>0</v>
      </c>
      <c r="N23" s="76">
        <f t="shared" si="4"/>
        <v>0</v>
      </c>
      <c r="O23" s="5"/>
    </row>
    <row r="24" spans="1:26" s="2" customFormat="1" ht="13.5" thickBot="1">
      <c r="A24" s="126"/>
      <c r="N24" s="127"/>
    </row>
    <row r="25" spans="1:26" s="46" customFormat="1" ht="15.75" customHeight="1">
      <c r="A25" s="461" t="s">
        <v>189</v>
      </c>
      <c r="B25" s="463" t="s">
        <v>205</v>
      </c>
      <c r="C25" s="464"/>
      <c r="D25" s="464"/>
      <c r="E25" s="464"/>
      <c r="F25" s="464"/>
      <c r="G25" s="464"/>
      <c r="H25" s="464"/>
      <c r="I25" s="464"/>
      <c r="J25" s="464"/>
      <c r="K25" s="464"/>
      <c r="L25" s="464"/>
      <c r="M25" s="465"/>
      <c r="N25" s="468" t="s">
        <v>32</v>
      </c>
    </row>
    <row r="26" spans="1:26" s="46" customFormat="1" ht="21" customHeight="1" thickBot="1">
      <c r="A26" s="462"/>
      <c r="B26" s="130" t="s">
        <v>88</v>
      </c>
      <c r="C26" s="130" t="s">
        <v>89</v>
      </c>
      <c r="D26" s="130" t="s">
        <v>90</v>
      </c>
      <c r="E26" s="130" t="s">
        <v>91</v>
      </c>
      <c r="F26" s="130" t="s">
        <v>92</v>
      </c>
      <c r="G26" s="130" t="s">
        <v>93</v>
      </c>
      <c r="H26" s="130" t="s">
        <v>94</v>
      </c>
      <c r="I26" s="130" t="s">
        <v>95</v>
      </c>
      <c r="J26" s="130" t="s">
        <v>96</v>
      </c>
      <c r="K26" s="130" t="s">
        <v>97</v>
      </c>
      <c r="L26" s="130" t="s">
        <v>98</v>
      </c>
      <c r="M26" s="130" t="s">
        <v>99</v>
      </c>
      <c r="N26" s="469"/>
    </row>
    <row r="27" spans="1:26" s="2" customFormat="1" ht="21" customHeight="1">
      <c r="A27" s="77" t="s">
        <v>206</v>
      </c>
      <c r="B27" s="78"/>
      <c r="C27" s="78">
        <v>1626.29</v>
      </c>
      <c r="D27" s="79">
        <v>15290.01</v>
      </c>
      <c r="E27" s="79">
        <v>13525.38</v>
      </c>
      <c r="F27" s="79">
        <v>14353</v>
      </c>
      <c r="G27" s="79"/>
      <c r="H27" s="79"/>
      <c r="I27" s="79"/>
      <c r="J27" s="79"/>
      <c r="K27" s="79"/>
      <c r="L27" s="79"/>
      <c r="M27" s="78"/>
      <c r="N27" s="36">
        <f>SUM(B27:M27)</f>
        <v>44794.68</v>
      </c>
    </row>
    <row r="28" spans="1:26" s="2" customFormat="1" ht="21" customHeight="1">
      <c r="A28" s="77" t="s">
        <v>207</v>
      </c>
      <c r="B28" s="78"/>
      <c r="C28" s="78">
        <v>0</v>
      </c>
      <c r="D28" s="79">
        <v>0</v>
      </c>
      <c r="E28" s="79">
        <v>0</v>
      </c>
      <c r="F28" s="79">
        <v>0</v>
      </c>
      <c r="G28" s="79"/>
      <c r="H28" s="79"/>
      <c r="I28" s="79"/>
      <c r="J28" s="79"/>
      <c r="K28" s="79"/>
      <c r="L28" s="79"/>
      <c r="M28" s="79"/>
      <c r="N28" s="470">
        <f>SUM(B28:M28)</f>
        <v>0</v>
      </c>
    </row>
    <row r="29" spans="1:26" s="2" customFormat="1" ht="21" customHeight="1">
      <c r="A29" s="80" t="s">
        <v>208</v>
      </c>
      <c r="B29" s="81"/>
      <c r="C29" s="82"/>
      <c r="D29" s="82"/>
      <c r="E29" s="82"/>
      <c r="F29" s="82"/>
      <c r="G29" s="82"/>
      <c r="H29" s="82"/>
      <c r="I29" s="82"/>
      <c r="J29" s="82"/>
      <c r="K29" s="82"/>
      <c r="L29" s="82"/>
      <c r="M29" s="82"/>
      <c r="N29" s="471"/>
    </row>
    <row r="30" spans="1:26" s="2" customFormat="1" ht="21" customHeight="1">
      <c r="A30" s="80" t="s">
        <v>209</v>
      </c>
      <c r="B30" s="83"/>
      <c r="C30" s="9"/>
      <c r="D30" s="9"/>
      <c r="E30" s="9"/>
      <c r="F30" s="9"/>
      <c r="G30" s="9"/>
      <c r="H30" s="9"/>
      <c r="I30" s="9"/>
      <c r="J30" s="9"/>
      <c r="K30" s="9"/>
      <c r="L30" s="9"/>
      <c r="M30" s="9"/>
      <c r="N30" s="471"/>
    </row>
    <row r="31" spans="1:26" s="2" customFormat="1" ht="27" customHeight="1" thickBot="1">
      <c r="A31" s="84" t="s">
        <v>210</v>
      </c>
      <c r="B31" s="85"/>
      <c r="C31" s="86"/>
      <c r="D31" s="86"/>
      <c r="E31" s="86"/>
      <c r="F31" s="86"/>
      <c r="G31" s="86"/>
      <c r="H31" s="86"/>
      <c r="I31" s="86"/>
      <c r="J31" s="86"/>
      <c r="K31" s="86"/>
      <c r="L31" s="86"/>
      <c r="M31" s="86"/>
      <c r="N31" s="472"/>
    </row>
    <row r="32" spans="1:26" s="2" customFormat="1" ht="24" customHeight="1" thickBot="1">
      <c r="A32" s="125"/>
      <c r="B32" s="125"/>
      <c r="C32" s="98"/>
      <c r="D32" s="98"/>
      <c r="E32" s="98"/>
      <c r="F32" s="98"/>
      <c r="G32" s="98"/>
      <c r="H32" s="98"/>
      <c r="I32" s="98"/>
      <c r="J32" s="98"/>
      <c r="K32" s="98"/>
      <c r="M32" s="37" t="s">
        <v>211</v>
      </c>
      <c r="N32" s="38">
        <f>N27-N28</f>
        <v>44794.68</v>
      </c>
    </row>
    <row r="33" spans="1:14" s="120" customFormat="1" ht="20.25" customHeight="1" thickBot="1">
      <c r="A33" s="119"/>
      <c r="B33" s="482" t="s">
        <v>56</v>
      </c>
      <c r="C33" s="483"/>
      <c r="D33" s="483"/>
      <c r="E33" s="483"/>
      <c r="F33" s="483"/>
      <c r="G33" s="483"/>
      <c r="H33" s="483"/>
      <c r="I33" s="483"/>
      <c r="J33" s="483"/>
      <c r="K33" s="484"/>
      <c r="L33" s="119"/>
      <c r="M33" s="119"/>
      <c r="N33" s="119"/>
    </row>
    <row r="34" spans="1:14" s="120" customFormat="1" ht="19.5" customHeight="1">
      <c r="A34" s="119"/>
      <c r="B34" s="473"/>
      <c r="C34" s="474"/>
      <c r="D34" s="474"/>
      <c r="E34" s="474"/>
      <c r="F34" s="474"/>
      <c r="G34" s="474"/>
      <c r="H34" s="474"/>
      <c r="I34" s="474"/>
      <c r="J34" s="474"/>
      <c r="K34" s="475"/>
      <c r="L34" s="121"/>
      <c r="M34" s="119"/>
      <c r="N34" s="119"/>
    </row>
    <row r="35" spans="1:14" s="120" customFormat="1" ht="19.5" customHeight="1">
      <c r="A35" s="117"/>
      <c r="B35" s="476"/>
      <c r="C35" s="477"/>
      <c r="D35" s="477"/>
      <c r="E35" s="477"/>
      <c r="F35" s="477"/>
      <c r="G35" s="477"/>
      <c r="H35" s="477"/>
      <c r="I35" s="477"/>
      <c r="J35" s="477"/>
      <c r="K35" s="478"/>
      <c r="L35" s="121"/>
      <c r="M35" s="117"/>
      <c r="N35" s="117"/>
    </row>
    <row r="36" spans="1:14" s="120" customFormat="1" ht="19.5" customHeight="1" thickBot="1">
      <c r="A36" s="117"/>
      <c r="B36" s="479"/>
      <c r="C36" s="480"/>
      <c r="D36" s="480"/>
      <c r="E36" s="480"/>
      <c r="F36" s="480"/>
      <c r="G36" s="480"/>
      <c r="H36" s="480"/>
      <c r="I36" s="480"/>
      <c r="J36" s="480"/>
      <c r="K36" s="481"/>
      <c r="L36" s="117"/>
      <c r="M36" s="117"/>
      <c r="N36" s="117"/>
    </row>
    <row r="37" spans="1:14" s="2" customFormat="1" ht="18">
      <c r="A37" s="98"/>
      <c r="B37" s="98"/>
      <c r="C37" s="98"/>
      <c r="D37" s="100"/>
      <c r="E37" s="98"/>
      <c r="F37" s="98"/>
      <c r="G37" s="98"/>
      <c r="H37" s="98"/>
      <c r="I37" s="98"/>
      <c r="J37" s="98"/>
      <c r="K37" s="122"/>
      <c r="L37" s="122"/>
      <c r="M37" s="122"/>
      <c r="N37" s="98"/>
    </row>
    <row r="38" spans="1:14" s="2" customFormat="1" ht="18">
      <c r="A38" s="98"/>
      <c r="B38" s="98"/>
      <c r="C38" s="98"/>
      <c r="D38" s="100"/>
      <c r="E38" s="98"/>
      <c r="F38" s="98"/>
      <c r="G38" s="98"/>
      <c r="H38" s="98"/>
      <c r="I38" s="98"/>
      <c r="J38" s="98"/>
      <c r="K38" s="122"/>
      <c r="L38" s="122"/>
      <c r="M38" s="122"/>
      <c r="N38" s="98"/>
    </row>
    <row r="39" spans="1:14" s="2" customFormat="1" ht="12.75">
      <c r="A39" s="98"/>
      <c r="B39" s="98"/>
      <c r="C39" s="98"/>
      <c r="D39" s="123"/>
      <c r="E39" s="123"/>
      <c r="F39" s="123"/>
      <c r="G39" s="123"/>
      <c r="H39" s="98"/>
      <c r="I39" s="98"/>
      <c r="J39" s="98"/>
      <c r="K39" s="98"/>
      <c r="L39" s="98"/>
      <c r="M39" s="98"/>
      <c r="N39" s="98"/>
    </row>
    <row r="40" spans="1:14" s="2" customFormat="1" ht="15.75">
      <c r="A40" s="98"/>
      <c r="B40" s="98"/>
      <c r="C40" s="100"/>
      <c r="D40" s="485" t="s">
        <v>212</v>
      </c>
      <c r="E40" s="485"/>
      <c r="F40" s="485"/>
      <c r="G40" s="485"/>
      <c r="H40" s="98"/>
      <c r="I40" s="98"/>
      <c r="J40" s="98"/>
      <c r="K40" s="98"/>
      <c r="L40" s="98"/>
      <c r="M40" s="98"/>
      <c r="N40" s="98"/>
    </row>
    <row r="41" spans="1:14" s="120" customFormat="1" ht="15.75" thickBot="1">
      <c r="A41" s="124"/>
      <c r="B41" s="124"/>
      <c r="C41" s="124"/>
      <c r="D41" s="124"/>
      <c r="E41" s="124"/>
      <c r="F41" s="124"/>
      <c r="G41" s="124"/>
      <c r="H41" s="124"/>
      <c r="I41" s="124"/>
      <c r="J41" s="124"/>
      <c r="K41" s="124"/>
      <c r="L41" s="124"/>
      <c r="M41" s="124"/>
      <c r="N41" s="124"/>
    </row>
    <row r="42" spans="1:14" s="120" customFormat="1" ht="16.5">
      <c r="A42" s="233" t="s">
        <v>12</v>
      </c>
      <c r="B42" s="234"/>
      <c r="C42" s="234"/>
      <c r="D42" s="234"/>
      <c r="E42" s="234"/>
      <c r="F42" s="234"/>
      <c r="G42" s="234"/>
      <c r="H42" s="234"/>
      <c r="I42" s="234"/>
      <c r="J42" s="234"/>
      <c r="K42" s="234"/>
      <c r="L42" s="234"/>
      <c r="M42" s="234"/>
      <c r="N42" s="235"/>
    </row>
    <row r="43" spans="1:14" s="120" customFormat="1" ht="15">
      <c r="A43" s="236" t="s">
        <v>13</v>
      </c>
      <c r="B43" s="237"/>
      <c r="C43" s="237"/>
      <c r="D43" s="237"/>
      <c r="E43" s="237"/>
      <c r="F43" s="237"/>
      <c r="G43" s="237"/>
      <c r="H43" s="237"/>
      <c r="I43" s="237"/>
      <c r="J43" s="237"/>
      <c r="K43" s="237"/>
      <c r="L43" s="237"/>
      <c r="M43" s="237"/>
      <c r="N43" s="238"/>
    </row>
    <row r="44" spans="1:14" s="120" customFormat="1" ht="15.75" thickBot="1">
      <c r="A44" s="239" t="s">
        <v>162</v>
      </c>
      <c r="B44" s="240"/>
      <c r="C44" s="240"/>
      <c r="D44" s="240"/>
      <c r="E44" s="240"/>
      <c r="F44" s="240"/>
      <c r="G44" s="240"/>
      <c r="H44" s="240"/>
      <c r="I44" s="240"/>
      <c r="J44" s="240"/>
      <c r="K44" s="240"/>
      <c r="L44" s="240"/>
      <c r="M44" s="240"/>
      <c r="N44" s="241"/>
    </row>
  </sheetData>
  <sheetProtection algorithmName="SHA-512" hashValue="7quLTS0hVAdRlqZaoq3UmWPNW8YjMmrjkXGeWPOl8WhiZLviBgieDiHEKtoAeothAWX3YBYv9rlIH5FK0S0sbQ==" saltValue="0Ou5E2cJgCrc3Ixj2MTD4A==" spinCount="100000" sheet="1" formatCells="0" formatColumns="0" formatRows="0" autoFilter="0"/>
  <mergeCells count="45">
    <mergeCell ref="A44:N44"/>
    <mergeCell ref="B33:K33"/>
    <mergeCell ref="D40:G40"/>
    <mergeCell ref="A42:N42"/>
    <mergeCell ref="A43:N43"/>
    <mergeCell ref="N25:N26"/>
    <mergeCell ref="N28:N31"/>
    <mergeCell ref="B34:K34"/>
    <mergeCell ref="B35:K35"/>
    <mergeCell ref="B36:K36"/>
    <mergeCell ref="A22:B22"/>
    <mergeCell ref="A23:B23"/>
    <mergeCell ref="A25:A26"/>
    <mergeCell ref="B25:M25"/>
    <mergeCell ref="A12:B12"/>
    <mergeCell ref="A13:B13"/>
    <mergeCell ref="A17:B17"/>
    <mergeCell ref="A18:B18"/>
    <mergeCell ref="A19:B19"/>
    <mergeCell ref="A20:B20"/>
    <mergeCell ref="A21:B21"/>
    <mergeCell ref="O13:O16"/>
    <mergeCell ref="P13:P16"/>
    <mergeCell ref="A14:B14"/>
    <mergeCell ref="A15:B15"/>
    <mergeCell ref="A16:B16"/>
    <mergeCell ref="A8:B8"/>
    <mergeCell ref="A9:B9"/>
    <mergeCell ref="O9:O11"/>
    <mergeCell ref="P9:P11"/>
    <mergeCell ref="A10:B10"/>
    <mergeCell ref="A11:B11"/>
    <mergeCell ref="O7:P7"/>
    <mergeCell ref="B1:J3"/>
    <mergeCell ref="K1:L1"/>
    <mergeCell ref="M1:N1"/>
    <mergeCell ref="K2:L2"/>
    <mergeCell ref="M2:N2"/>
    <mergeCell ref="K3:N3"/>
    <mergeCell ref="A5:N5"/>
    <mergeCell ref="B6:F6"/>
    <mergeCell ref="G6:I6"/>
    <mergeCell ref="K6:M6"/>
    <mergeCell ref="A7:N7"/>
    <mergeCell ref="A1:A3"/>
  </mergeCells>
  <pageMargins left="0.70866141732283472" right="0.70866141732283472" top="0.74803149606299213" bottom="0.74803149606299213" header="0.31496062992125984" footer="0.31496062992125984"/>
  <pageSetup scale="25" orientation="portrait" horizontalDpi="4294967292"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D10"/>
  <sheetViews>
    <sheetView workbookViewId="0">
      <selection activeCell="B27" sqref="B27:E27"/>
    </sheetView>
  </sheetViews>
  <sheetFormatPr defaultColWidth="11.42578125" defaultRowHeight="15"/>
  <cols>
    <col min="1" max="1" width="16.85546875" customWidth="1"/>
    <col min="2" max="2" width="64.7109375" bestFit="1" customWidth="1"/>
    <col min="3" max="3" width="12.7109375" customWidth="1"/>
    <col min="4" max="4" width="17.5703125" customWidth="1"/>
    <col min="6" max="6" width="43.140625" bestFit="1" customWidth="1"/>
    <col min="8" max="8" width="18.140625" customWidth="1"/>
  </cols>
  <sheetData>
    <row r="1" spans="1:4" s="40" customFormat="1" ht="31.5" customHeight="1">
      <c r="A1" s="486"/>
      <c r="B1" s="487" t="s">
        <v>213</v>
      </c>
      <c r="C1" s="39" t="s">
        <v>214</v>
      </c>
      <c r="D1" s="39" t="s">
        <v>215</v>
      </c>
    </row>
    <row r="2" spans="1:4" s="40" customFormat="1" ht="31.5" customHeight="1">
      <c r="A2" s="486"/>
      <c r="B2" s="486"/>
      <c r="C2" s="39" t="s">
        <v>216</v>
      </c>
      <c r="D2" s="39" t="s">
        <v>65</v>
      </c>
    </row>
    <row r="3" spans="1:4" s="40" customFormat="1" ht="31.5" customHeight="1">
      <c r="A3" s="486"/>
      <c r="B3" s="486"/>
      <c r="C3" s="487" t="s">
        <v>4</v>
      </c>
      <c r="D3" s="486"/>
    </row>
    <row r="4" spans="1:4">
      <c r="B4" s="41"/>
    </row>
    <row r="5" spans="1:4">
      <c r="B5" s="42" t="s">
        <v>217</v>
      </c>
    </row>
    <row r="6" spans="1:4">
      <c r="B6" s="43" t="s">
        <v>218</v>
      </c>
    </row>
    <row r="7" spans="1:4">
      <c r="B7" s="43" t="s">
        <v>219</v>
      </c>
    </row>
    <row r="8" spans="1:4">
      <c r="B8" s="43" t="s">
        <v>220</v>
      </c>
    </row>
    <row r="9" spans="1:4">
      <c r="B9" s="43" t="s">
        <v>221</v>
      </c>
    </row>
    <row r="10" spans="1:4">
      <c r="B10" s="43" t="s">
        <v>222</v>
      </c>
    </row>
  </sheetData>
  <mergeCells count="3">
    <mergeCell ref="A1:A3"/>
    <mergeCell ref="B1:B3"/>
    <mergeCell ref="C3:D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7"/>
  <sheetViews>
    <sheetView topLeftCell="I1" zoomScale="85" zoomScaleNormal="85" zoomScaleSheetLayoutView="100" workbookViewId="0">
      <selection activeCell="I9" sqref="I9"/>
    </sheetView>
  </sheetViews>
  <sheetFormatPr defaultColWidth="11.42578125" defaultRowHeight="15"/>
  <cols>
    <col min="1" max="1" width="30.5703125" style="131" customWidth="1"/>
    <col min="2" max="2" width="36.28515625" style="131" customWidth="1"/>
    <col min="3" max="3" width="25.140625" style="131" customWidth="1"/>
    <col min="4" max="4" width="23.42578125" style="131" customWidth="1"/>
    <col min="5" max="18" width="19.7109375" style="131" customWidth="1"/>
    <col min="19" max="16384" width="11.42578125" style="131"/>
  </cols>
  <sheetData>
    <row r="1" spans="1:18" ht="33.75" customHeight="1" thickBot="1">
      <c r="A1" s="491"/>
      <c r="B1" s="494" t="s">
        <v>0</v>
      </c>
      <c r="C1" s="495"/>
      <c r="D1" s="495"/>
      <c r="E1" s="495"/>
      <c r="F1" s="495"/>
      <c r="G1" s="495"/>
      <c r="H1" s="495"/>
      <c r="I1" s="495"/>
      <c r="J1" s="495"/>
      <c r="K1" s="495"/>
      <c r="L1" s="495"/>
      <c r="M1" s="495"/>
      <c r="N1" s="496"/>
      <c r="O1" s="213" t="s">
        <v>1</v>
      </c>
      <c r="P1" s="214"/>
      <c r="Q1" s="215">
        <v>44328</v>
      </c>
      <c r="R1" s="216"/>
    </row>
    <row r="2" spans="1:18" ht="33.75" customHeight="1" thickBot="1">
      <c r="A2" s="492"/>
      <c r="B2" s="497"/>
      <c r="C2" s="498"/>
      <c r="D2" s="498"/>
      <c r="E2" s="498"/>
      <c r="F2" s="498"/>
      <c r="G2" s="498"/>
      <c r="H2" s="498"/>
      <c r="I2" s="498"/>
      <c r="J2" s="498"/>
      <c r="K2" s="498"/>
      <c r="L2" s="498"/>
      <c r="M2" s="498"/>
      <c r="N2" s="499"/>
      <c r="O2" s="213" t="s">
        <v>2</v>
      </c>
      <c r="P2" s="214"/>
      <c r="Q2" s="213" t="s">
        <v>65</v>
      </c>
      <c r="R2" s="214"/>
    </row>
    <row r="3" spans="1:18" ht="33.75" customHeight="1" thickBot="1">
      <c r="A3" s="493"/>
      <c r="B3" s="500"/>
      <c r="C3" s="501"/>
      <c r="D3" s="501"/>
      <c r="E3" s="501"/>
      <c r="F3" s="501"/>
      <c r="G3" s="501"/>
      <c r="H3" s="501"/>
      <c r="I3" s="501"/>
      <c r="J3" s="501"/>
      <c r="K3" s="501"/>
      <c r="L3" s="501"/>
      <c r="M3" s="501"/>
      <c r="N3" s="502"/>
      <c r="O3" s="217" t="s">
        <v>4</v>
      </c>
      <c r="P3" s="218"/>
      <c r="Q3" s="218"/>
      <c r="R3" s="219"/>
    </row>
    <row r="4" spans="1:18" ht="15.75" thickBot="1">
      <c r="A4" s="95"/>
      <c r="B4" s="94"/>
      <c r="C4" s="94"/>
      <c r="D4" s="94"/>
      <c r="E4" s="94"/>
      <c r="F4" s="94"/>
      <c r="G4" s="94"/>
      <c r="H4" s="94"/>
      <c r="I4" s="94"/>
      <c r="J4" s="94"/>
      <c r="K4" s="94"/>
      <c r="L4" s="94"/>
      <c r="M4" s="94"/>
      <c r="N4" s="94"/>
      <c r="O4" s="105"/>
      <c r="P4" s="105"/>
      <c r="Q4" s="105"/>
      <c r="R4" s="105"/>
    </row>
    <row r="5" spans="1:18" s="1" customFormat="1" ht="34.5" customHeight="1">
      <c r="A5" s="503" t="s">
        <v>223</v>
      </c>
      <c r="B5" s="504"/>
      <c r="C5" s="504"/>
      <c r="D5" s="504"/>
      <c r="E5" s="504"/>
      <c r="F5" s="504"/>
      <c r="G5" s="504"/>
      <c r="H5" s="504"/>
      <c r="I5" s="504"/>
      <c r="J5" s="504"/>
      <c r="K5" s="504"/>
      <c r="L5" s="504"/>
      <c r="M5" s="504"/>
      <c r="N5" s="504"/>
      <c r="O5" s="504"/>
      <c r="P5" s="504"/>
      <c r="Q5" s="504"/>
      <c r="R5" s="505"/>
    </row>
    <row r="6" spans="1:18" s="132" customFormat="1" ht="36" customHeight="1">
      <c r="A6" s="506" t="s">
        <v>224</v>
      </c>
      <c r="B6" s="507"/>
      <c r="C6" s="507"/>
      <c r="D6" s="507"/>
      <c r="E6" s="507"/>
      <c r="F6" s="507"/>
      <c r="G6" s="507"/>
      <c r="H6" s="507"/>
      <c r="I6" s="507"/>
      <c r="J6" s="507"/>
      <c r="K6" s="507"/>
      <c r="L6" s="507"/>
      <c r="M6" s="507"/>
      <c r="N6" s="507"/>
      <c r="O6" s="507"/>
      <c r="P6" s="507"/>
      <c r="Q6" s="507"/>
      <c r="R6" s="508"/>
    </row>
    <row r="7" spans="1:18" s="132" customFormat="1" ht="29.25" customHeight="1">
      <c r="A7" s="133" t="s">
        <v>41</v>
      </c>
      <c r="B7" s="154" t="s">
        <v>225</v>
      </c>
      <c r="C7" s="154" t="s">
        <v>226</v>
      </c>
      <c r="D7" s="154" t="s">
        <v>227</v>
      </c>
      <c r="E7" s="66" t="s">
        <v>88</v>
      </c>
      <c r="F7" s="66" t="s">
        <v>89</v>
      </c>
      <c r="G7" s="66" t="s">
        <v>90</v>
      </c>
      <c r="H7" s="66" t="s">
        <v>91</v>
      </c>
      <c r="I7" s="66" t="s">
        <v>92</v>
      </c>
      <c r="J7" s="66" t="s">
        <v>93</v>
      </c>
      <c r="K7" s="66" t="s">
        <v>94</v>
      </c>
      <c r="L7" s="66" t="s">
        <v>95</v>
      </c>
      <c r="M7" s="66" t="s">
        <v>96</v>
      </c>
      <c r="N7" s="66" t="s">
        <v>97</v>
      </c>
      <c r="O7" s="66" t="s">
        <v>98</v>
      </c>
      <c r="P7" s="66" t="s">
        <v>99</v>
      </c>
      <c r="Q7" s="154" t="s">
        <v>228</v>
      </c>
      <c r="R7" s="134" t="s">
        <v>229</v>
      </c>
    </row>
    <row r="8" spans="1:18" s="132" customFormat="1" ht="29.25" customHeight="1">
      <c r="A8" s="135"/>
      <c r="B8" s="136"/>
      <c r="C8" s="137"/>
      <c r="D8" s="137"/>
      <c r="E8" s="137"/>
      <c r="F8" s="137"/>
      <c r="G8" s="137"/>
      <c r="H8" s="137"/>
      <c r="I8" s="137"/>
      <c r="J8" s="137"/>
      <c r="K8" s="137"/>
      <c r="L8" s="137"/>
      <c r="M8" s="137"/>
      <c r="N8" s="137"/>
      <c r="O8" s="137"/>
      <c r="P8" s="137"/>
      <c r="Q8" s="156">
        <f t="shared" ref="Q8:Q19" si="0">SUM(E8:P8)</f>
        <v>0</v>
      </c>
      <c r="R8" s="157">
        <f t="shared" ref="R8:R19" si="1">+C8-Q8</f>
        <v>0</v>
      </c>
    </row>
    <row r="9" spans="1:18" s="132" customFormat="1" ht="29.25" customHeight="1">
      <c r="A9" s="135"/>
      <c r="B9" s="136"/>
      <c r="C9" s="137"/>
      <c r="D9" s="137"/>
      <c r="E9" s="137"/>
      <c r="F9" s="137"/>
      <c r="G9" s="137"/>
      <c r="H9" s="137"/>
      <c r="I9" s="137"/>
      <c r="J9" s="137"/>
      <c r="K9" s="137"/>
      <c r="L9" s="137"/>
      <c r="M9" s="137"/>
      <c r="N9" s="137"/>
      <c r="O9" s="137"/>
      <c r="P9" s="137"/>
      <c r="Q9" s="156">
        <f t="shared" si="0"/>
        <v>0</v>
      </c>
      <c r="R9" s="157">
        <f t="shared" si="1"/>
        <v>0</v>
      </c>
    </row>
    <row r="10" spans="1:18" s="132" customFormat="1" ht="29.25" customHeight="1">
      <c r="A10" s="135"/>
      <c r="B10" s="136"/>
      <c r="C10" s="137"/>
      <c r="D10" s="137"/>
      <c r="E10" s="137"/>
      <c r="F10" s="137"/>
      <c r="G10" s="137"/>
      <c r="H10" s="137"/>
      <c r="I10" s="137"/>
      <c r="J10" s="137"/>
      <c r="K10" s="137"/>
      <c r="L10" s="137"/>
      <c r="M10" s="137"/>
      <c r="N10" s="137"/>
      <c r="O10" s="137"/>
      <c r="P10" s="137"/>
      <c r="Q10" s="156">
        <f t="shared" si="0"/>
        <v>0</v>
      </c>
      <c r="R10" s="157">
        <f t="shared" si="1"/>
        <v>0</v>
      </c>
    </row>
    <row r="11" spans="1:18" s="132" customFormat="1" ht="29.25" customHeight="1">
      <c r="A11" s="135"/>
      <c r="B11" s="136"/>
      <c r="C11" s="137"/>
      <c r="D11" s="137"/>
      <c r="E11" s="137"/>
      <c r="F11" s="137"/>
      <c r="G11" s="137"/>
      <c r="H11" s="137"/>
      <c r="I11" s="137"/>
      <c r="J11" s="137"/>
      <c r="K11" s="137"/>
      <c r="L11" s="137"/>
      <c r="M11" s="137"/>
      <c r="N11" s="137"/>
      <c r="O11" s="137"/>
      <c r="P11" s="137"/>
      <c r="Q11" s="156">
        <f t="shared" si="0"/>
        <v>0</v>
      </c>
      <c r="R11" s="157">
        <f t="shared" si="1"/>
        <v>0</v>
      </c>
    </row>
    <row r="12" spans="1:18" s="132" customFormat="1" ht="29.25" customHeight="1">
      <c r="A12" s="135"/>
      <c r="B12" s="136"/>
      <c r="C12" s="137"/>
      <c r="D12" s="137"/>
      <c r="E12" s="137"/>
      <c r="F12" s="137"/>
      <c r="G12" s="137"/>
      <c r="H12" s="137"/>
      <c r="I12" s="137"/>
      <c r="J12" s="137"/>
      <c r="K12" s="137"/>
      <c r="L12" s="137"/>
      <c r="M12" s="137"/>
      <c r="N12" s="137"/>
      <c r="O12" s="137"/>
      <c r="P12" s="137"/>
      <c r="Q12" s="156">
        <f t="shared" si="0"/>
        <v>0</v>
      </c>
      <c r="R12" s="157">
        <f t="shared" si="1"/>
        <v>0</v>
      </c>
    </row>
    <row r="13" spans="1:18" s="132" customFormat="1" ht="29.25" customHeight="1">
      <c r="A13" s="135"/>
      <c r="B13" s="136"/>
      <c r="C13" s="137"/>
      <c r="D13" s="137"/>
      <c r="E13" s="137"/>
      <c r="F13" s="137"/>
      <c r="G13" s="137"/>
      <c r="H13" s="137"/>
      <c r="I13" s="137"/>
      <c r="J13" s="137"/>
      <c r="K13" s="137"/>
      <c r="L13" s="137"/>
      <c r="M13" s="137"/>
      <c r="N13" s="137"/>
      <c r="O13" s="137"/>
      <c r="P13" s="137"/>
      <c r="Q13" s="156">
        <f t="shared" si="0"/>
        <v>0</v>
      </c>
      <c r="R13" s="157">
        <f t="shared" si="1"/>
        <v>0</v>
      </c>
    </row>
    <row r="14" spans="1:18" s="132" customFormat="1" ht="29.25" customHeight="1">
      <c r="A14" s="135"/>
      <c r="B14" s="136"/>
      <c r="C14" s="137"/>
      <c r="D14" s="137"/>
      <c r="E14" s="137"/>
      <c r="F14" s="137"/>
      <c r="G14" s="137"/>
      <c r="H14" s="137"/>
      <c r="I14" s="137"/>
      <c r="J14" s="137"/>
      <c r="K14" s="137"/>
      <c r="L14" s="137"/>
      <c r="M14" s="137"/>
      <c r="N14" s="137"/>
      <c r="O14" s="137"/>
      <c r="P14" s="137"/>
      <c r="Q14" s="156">
        <f t="shared" si="0"/>
        <v>0</v>
      </c>
      <c r="R14" s="157">
        <f t="shared" si="1"/>
        <v>0</v>
      </c>
    </row>
    <row r="15" spans="1:18" s="132" customFormat="1" ht="29.25" customHeight="1">
      <c r="A15" s="135"/>
      <c r="B15" s="136"/>
      <c r="C15" s="137"/>
      <c r="D15" s="137"/>
      <c r="E15" s="137"/>
      <c r="F15" s="137"/>
      <c r="G15" s="137"/>
      <c r="H15" s="137"/>
      <c r="I15" s="137"/>
      <c r="J15" s="137"/>
      <c r="K15" s="137"/>
      <c r="L15" s="137"/>
      <c r="M15" s="137"/>
      <c r="N15" s="137"/>
      <c r="O15" s="137"/>
      <c r="P15" s="137"/>
      <c r="Q15" s="156">
        <f t="shared" si="0"/>
        <v>0</v>
      </c>
      <c r="R15" s="157">
        <f t="shared" si="1"/>
        <v>0</v>
      </c>
    </row>
    <row r="16" spans="1:18" s="132" customFormat="1" ht="29.25" customHeight="1">
      <c r="A16" s="135"/>
      <c r="B16" s="136"/>
      <c r="C16" s="137"/>
      <c r="D16" s="137"/>
      <c r="E16" s="137"/>
      <c r="F16" s="137"/>
      <c r="G16" s="137"/>
      <c r="H16" s="137"/>
      <c r="I16" s="137"/>
      <c r="J16" s="137"/>
      <c r="K16" s="137"/>
      <c r="L16" s="137"/>
      <c r="M16" s="137"/>
      <c r="N16" s="137"/>
      <c r="O16" s="137"/>
      <c r="P16" s="137"/>
      <c r="Q16" s="156">
        <f t="shared" si="0"/>
        <v>0</v>
      </c>
      <c r="R16" s="157">
        <f t="shared" si="1"/>
        <v>0</v>
      </c>
    </row>
    <row r="17" spans="1:20" s="132" customFormat="1" ht="29.25" customHeight="1">
      <c r="A17" s="135"/>
      <c r="B17" s="136"/>
      <c r="C17" s="137"/>
      <c r="D17" s="137"/>
      <c r="E17" s="137"/>
      <c r="F17" s="137"/>
      <c r="G17" s="137"/>
      <c r="H17" s="137"/>
      <c r="I17" s="137"/>
      <c r="J17" s="137"/>
      <c r="K17" s="137"/>
      <c r="L17" s="137"/>
      <c r="M17" s="137"/>
      <c r="N17" s="137"/>
      <c r="O17" s="137"/>
      <c r="P17" s="137"/>
      <c r="Q17" s="156">
        <f t="shared" si="0"/>
        <v>0</v>
      </c>
      <c r="R17" s="157">
        <f t="shared" si="1"/>
        <v>0</v>
      </c>
    </row>
    <row r="18" spans="1:20" s="132" customFormat="1" ht="29.25" customHeight="1">
      <c r="A18" s="135"/>
      <c r="B18" s="136"/>
      <c r="C18" s="137"/>
      <c r="D18" s="137"/>
      <c r="E18" s="137"/>
      <c r="F18" s="137"/>
      <c r="G18" s="137"/>
      <c r="H18" s="137"/>
      <c r="I18" s="137"/>
      <c r="J18" s="137"/>
      <c r="K18" s="137"/>
      <c r="L18" s="137"/>
      <c r="M18" s="137"/>
      <c r="N18" s="137"/>
      <c r="O18" s="137"/>
      <c r="P18" s="137"/>
      <c r="Q18" s="156">
        <f t="shared" si="0"/>
        <v>0</v>
      </c>
      <c r="R18" s="157">
        <f t="shared" si="1"/>
        <v>0</v>
      </c>
    </row>
    <row r="19" spans="1:20" s="132" customFormat="1" ht="29.25" customHeight="1">
      <c r="A19" s="135"/>
      <c r="B19" s="136"/>
      <c r="C19" s="137"/>
      <c r="D19" s="137"/>
      <c r="E19" s="137"/>
      <c r="F19" s="137"/>
      <c r="G19" s="137"/>
      <c r="H19" s="137"/>
      <c r="I19" s="137"/>
      <c r="J19" s="137"/>
      <c r="K19" s="137"/>
      <c r="L19" s="137"/>
      <c r="M19" s="137"/>
      <c r="N19" s="137"/>
      <c r="O19" s="137"/>
      <c r="P19" s="137"/>
      <c r="Q19" s="156">
        <f t="shared" si="0"/>
        <v>0</v>
      </c>
      <c r="R19" s="157">
        <f t="shared" si="1"/>
        <v>0</v>
      </c>
    </row>
    <row r="20" spans="1:20" s="132" customFormat="1" ht="29.25" customHeight="1" thickBot="1">
      <c r="A20" s="138" t="s">
        <v>230</v>
      </c>
      <c r="B20" s="139"/>
      <c r="C20" s="140">
        <f>SUM(C8:C19)</f>
        <v>0</v>
      </c>
      <c r="D20" s="139"/>
      <c r="E20" s="140">
        <f>SUM(E8:E19)</f>
        <v>0</v>
      </c>
      <c r="F20" s="140">
        <f t="shared" ref="F20:R20" si="2">SUM(F8:F19)</f>
        <v>0</v>
      </c>
      <c r="G20" s="140">
        <f t="shared" si="2"/>
        <v>0</v>
      </c>
      <c r="H20" s="140">
        <f t="shared" si="2"/>
        <v>0</v>
      </c>
      <c r="I20" s="140">
        <f t="shared" si="2"/>
        <v>0</v>
      </c>
      <c r="J20" s="140">
        <f t="shared" si="2"/>
        <v>0</v>
      </c>
      <c r="K20" s="140">
        <f t="shared" si="2"/>
        <v>0</v>
      </c>
      <c r="L20" s="140">
        <f t="shared" si="2"/>
        <v>0</v>
      </c>
      <c r="M20" s="140">
        <f t="shared" si="2"/>
        <v>0</v>
      </c>
      <c r="N20" s="140">
        <f t="shared" si="2"/>
        <v>0</v>
      </c>
      <c r="O20" s="140">
        <f t="shared" si="2"/>
        <v>0</v>
      </c>
      <c r="P20" s="140">
        <f t="shared" si="2"/>
        <v>0</v>
      </c>
      <c r="Q20" s="140">
        <f t="shared" si="2"/>
        <v>0</v>
      </c>
      <c r="R20" s="140">
        <f t="shared" si="2"/>
        <v>0</v>
      </c>
    </row>
    <row r="21" spans="1:20" ht="21" customHeight="1">
      <c r="A21" s="141"/>
      <c r="B21" s="141"/>
      <c r="C21" s="141"/>
      <c r="D21" s="141"/>
      <c r="E21" s="141"/>
      <c r="F21" s="141"/>
      <c r="G21" s="141"/>
      <c r="H21" s="141"/>
      <c r="I21" s="141"/>
      <c r="J21" s="141"/>
      <c r="K21" s="141"/>
      <c r="L21" s="141"/>
      <c r="M21" s="141"/>
      <c r="N21" s="141"/>
      <c r="O21" s="141"/>
      <c r="P21" s="141"/>
      <c r="Q21" s="141"/>
      <c r="R21" s="141"/>
      <c r="S21" s="132"/>
      <c r="T21" s="132"/>
    </row>
    <row r="22" spans="1:20" ht="21" customHeight="1">
      <c r="A22" s="141"/>
      <c r="B22" s="141"/>
      <c r="C22" s="141"/>
      <c r="D22" s="141"/>
      <c r="E22" s="141"/>
      <c r="F22" s="141"/>
      <c r="G22" s="141"/>
      <c r="H22" s="141"/>
      <c r="I22" s="141"/>
      <c r="J22" s="141"/>
      <c r="K22" s="141"/>
      <c r="L22" s="141"/>
      <c r="M22" s="141"/>
      <c r="N22" s="141"/>
      <c r="O22" s="141"/>
      <c r="P22" s="141"/>
      <c r="Q22" s="141"/>
      <c r="R22" s="141"/>
    </row>
    <row r="23" spans="1:20" ht="21" customHeight="1">
      <c r="A23" s="141"/>
      <c r="B23" s="141"/>
      <c r="C23" s="141"/>
      <c r="D23" s="141"/>
      <c r="E23" s="141"/>
      <c r="F23" s="141"/>
      <c r="G23" s="108"/>
      <c r="H23" s="108"/>
      <c r="I23" s="108"/>
      <c r="J23" s="141"/>
      <c r="K23" s="141"/>
      <c r="L23" s="141"/>
      <c r="M23" s="141"/>
      <c r="N23" s="141"/>
      <c r="O23" s="141"/>
      <c r="P23" s="141"/>
      <c r="Q23" s="141"/>
      <c r="R23" s="141"/>
    </row>
    <row r="24" spans="1:20" ht="21" customHeight="1">
      <c r="A24" s="141"/>
      <c r="B24" s="141"/>
      <c r="C24" s="141"/>
      <c r="D24" s="141"/>
      <c r="E24" s="141"/>
      <c r="F24" s="141"/>
      <c r="G24" s="245" t="s">
        <v>161</v>
      </c>
      <c r="H24" s="245"/>
      <c r="I24" s="245"/>
      <c r="J24" s="141"/>
      <c r="K24" s="141"/>
      <c r="L24" s="141"/>
      <c r="M24" s="141"/>
      <c r="N24" s="141"/>
      <c r="O24" s="141"/>
      <c r="P24" s="141"/>
      <c r="Q24" s="141"/>
      <c r="R24" s="141"/>
    </row>
    <row r="25" spans="1:20" ht="21" customHeight="1" thickBot="1">
      <c r="A25" s="141"/>
      <c r="B25" s="141"/>
      <c r="C25" s="141"/>
      <c r="D25" s="141"/>
      <c r="E25" s="141"/>
      <c r="F25" s="141"/>
      <c r="G25" s="141"/>
      <c r="H25" s="141"/>
      <c r="I25" s="141"/>
      <c r="J25" s="141"/>
      <c r="K25" s="141"/>
      <c r="L25" s="141"/>
      <c r="M25" s="141"/>
      <c r="N25" s="141"/>
      <c r="O25" s="141"/>
      <c r="P25" s="141"/>
      <c r="Q25" s="141"/>
      <c r="R25" s="141"/>
    </row>
    <row r="26" spans="1:20" ht="21" customHeight="1">
      <c r="A26" s="509" t="s">
        <v>12</v>
      </c>
      <c r="B26" s="510"/>
      <c r="C26" s="510"/>
      <c r="D26" s="510"/>
      <c r="E26" s="510"/>
      <c r="F26" s="510"/>
      <c r="G26" s="510"/>
      <c r="H26" s="510"/>
      <c r="I26" s="510"/>
      <c r="J26" s="510"/>
      <c r="K26" s="510"/>
      <c r="L26" s="510"/>
      <c r="M26" s="510"/>
      <c r="N26" s="510"/>
      <c r="O26" s="510"/>
      <c r="P26" s="510"/>
      <c r="Q26" s="510"/>
      <c r="R26" s="511"/>
    </row>
    <row r="27" spans="1:20" ht="11.25" customHeight="1">
      <c r="A27" s="512" t="s">
        <v>13</v>
      </c>
      <c r="B27" s="513"/>
      <c r="C27" s="513"/>
      <c r="D27" s="513"/>
      <c r="E27" s="513"/>
      <c r="F27" s="513"/>
      <c r="G27" s="513"/>
      <c r="H27" s="513"/>
      <c r="I27" s="513"/>
      <c r="J27" s="513"/>
      <c r="K27" s="513"/>
      <c r="L27" s="513"/>
      <c r="M27" s="513"/>
      <c r="N27" s="513"/>
      <c r="O27" s="513"/>
      <c r="P27" s="513"/>
      <c r="Q27" s="513"/>
      <c r="R27" s="514"/>
    </row>
    <row r="28" spans="1:20" ht="11.25" customHeight="1" thickBot="1">
      <c r="A28" s="488" t="s">
        <v>162</v>
      </c>
      <c r="B28" s="489"/>
      <c r="C28" s="489"/>
      <c r="D28" s="489"/>
      <c r="E28" s="489"/>
      <c r="F28" s="489"/>
      <c r="G28" s="489"/>
      <c r="H28" s="489"/>
      <c r="I28" s="489"/>
      <c r="J28" s="489"/>
      <c r="K28" s="489"/>
      <c r="L28" s="489"/>
      <c r="M28" s="489"/>
      <c r="N28" s="489"/>
      <c r="O28" s="489"/>
      <c r="P28" s="489"/>
      <c r="Q28" s="489"/>
      <c r="R28" s="490"/>
    </row>
    <row r="29" spans="1:20" hidden="1"/>
    <row r="30" spans="1:20" hidden="1"/>
    <row r="31" spans="1:20" hidden="1"/>
    <row r="32" spans="1:20" hidden="1"/>
    <row r="33" spans="1:1" hidden="1">
      <c r="A33" s="155" t="s">
        <v>218</v>
      </c>
    </row>
    <row r="34" spans="1:1" hidden="1">
      <c r="A34" s="12" t="s">
        <v>219</v>
      </c>
    </row>
    <row r="35" spans="1:1" hidden="1">
      <c r="A35" s="12" t="s">
        <v>220</v>
      </c>
    </row>
    <row r="36" spans="1:1" hidden="1">
      <c r="A36" s="12" t="s">
        <v>221</v>
      </c>
    </row>
    <row r="37" spans="1:1" hidden="1">
      <c r="A37" s="12" t="s">
        <v>222</v>
      </c>
    </row>
  </sheetData>
  <sheetProtection algorithmName="SHA-512" hashValue="HqV7G+Nlaim96l7s0MyPPWb52IlNFFYJM7Xyb/fbsPXc56MLOmkKsoTPVOcueO7TS/D2fapgCmOP4BbwEhpvXg==" saltValue="ecUtJGfW3RWbSMmNYcF8eA==" spinCount="100000" sheet="1" formatCells="0" formatColumns="0" formatRows="0" insertRows="0" autoFilter="0" pivotTables="0"/>
  <mergeCells count="13">
    <mergeCell ref="A28:R28"/>
    <mergeCell ref="A1:A3"/>
    <mergeCell ref="B1:N3"/>
    <mergeCell ref="O1:P1"/>
    <mergeCell ref="Q1:R1"/>
    <mergeCell ref="O2:P2"/>
    <mergeCell ref="Q2:R2"/>
    <mergeCell ref="O3:R3"/>
    <mergeCell ref="A5:R5"/>
    <mergeCell ref="A6:R6"/>
    <mergeCell ref="G24:I24"/>
    <mergeCell ref="A26:R26"/>
    <mergeCell ref="A27:R27"/>
  </mergeCells>
  <dataValidations count="1">
    <dataValidation type="list" allowBlank="1" showInputMessage="1" showErrorMessage="1" sqref="D8:D19" xr:uid="{00000000-0002-0000-0800-000000000000}">
      <formula1>$A$33:$A$37</formula1>
    </dataValidation>
  </dataValidations>
  <printOptions horizontalCentered="1" verticalCentered="1"/>
  <pageMargins left="0.70866141732283472" right="0.70866141732283472" top="0.74803149606299213" bottom="0.74803149606299213" header="0.31496062992125984" footer="0.31496062992125984"/>
  <pageSetup scale="31" orientation="landscape" horizontalDpi="4294967295" verticalDpi="4294967295"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3"/>
  <sheetViews>
    <sheetView view="pageBreakPreview" topLeftCell="A5" zoomScale="86" zoomScaleNormal="93" zoomScaleSheetLayoutView="86" workbookViewId="0">
      <selection activeCell="I9" sqref="I9"/>
    </sheetView>
  </sheetViews>
  <sheetFormatPr defaultColWidth="11.42578125" defaultRowHeight="12.75"/>
  <cols>
    <col min="1" max="1" width="26.85546875" style="2" customWidth="1"/>
    <col min="2" max="3" width="42.85546875" style="2" customWidth="1"/>
    <col min="4" max="5" width="20.85546875" style="2" customWidth="1"/>
    <col min="6" max="6" width="11.42578125" style="2"/>
    <col min="7" max="7" width="18.28515625" style="2" bestFit="1" customWidth="1"/>
    <col min="8" max="16384" width="11.42578125" style="2"/>
  </cols>
  <sheetData>
    <row r="1" spans="1:8" ht="28.5" customHeight="1" thickBot="1">
      <c r="A1" s="421"/>
      <c r="B1" s="494" t="s">
        <v>0</v>
      </c>
      <c r="C1" s="496"/>
      <c r="D1" s="152" t="s">
        <v>1</v>
      </c>
      <c r="E1" s="153">
        <v>44328</v>
      </c>
    </row>
    <row r="2" spans="1:8" ht="28.5" customHeight="1" thickBot="1">
      <c r="A2" s="422"/>
      <c r="B2" s="497"/>
      <c r="C2" s="499"/>
      <c r="D2" s="152" t="s">
        <v>2</v>
      </c>
      <c r="E2" s="152" t="s">
        <v>65</v>
      </c>
    </row>
    <row r="3" spans="1:8" ht="28.5" customHeight="1" thickBot="1">
      <c r="A3" s="423"/>
      <c r="B3" s="500"/>
      <c r="C3" s="502"/>
      <c r="D3" s="268" t="s">
        <v>4</v>
      </c>
      <c r="E3" s="269"/>
    </row>
    <row r="4" spans="1:8" ht="18" customHeight="1" thickBot="1">
      <c r="A4" s="95"/>
      <c r="B4" s="94"/>
      <c r="C4" s="94"/>
      <c r="D4" s="94"/>
      <c r="E4" s="94"/>
    </row>
    <row r="5" spans="1:8" s="1" customFormat="1" ht="21.75" customHeight="1">
      <c r="A5" s="428" t="s">
        <v>231</v>
      </c>
      <c r="B5" s="429"/>
      <c r="C5" s="429"/>
      <c r="D5" s="429"/>
      <c r="E5" s="431"/>
    </row>
    <row r="6" spans="1:8" s="1" customFormat="1" ht="25.5">
      <c r="A6" s="91" t="s">
        <v>232</v>
      </c>
      <c r="B6" s="92"/>
      <c r="C6" s="92" t="s">
        <v>233</v>
      </c>
      <c r="D6" s="540"/>
      <c r="E6" s="541"/>
    </row>
    <row r="7" spans="1:8" s="1" customFormat="1" ht="21" customHeight="1">
      <c r="A7" s="91" t="s">
        <v>234</v>
      </c>
      <c r="B7" s="92"/>
      <c r="C7" s="92" t="s">
        <v>235</v>
      </c>
      <c r="D7" s="540"/>
      <c r="E7" s="541"/>
    </row>
    <row r="8" spans="1:8" s="1" customFormat="1" ht="21" customHeight="1">
      <c r="A8" s="91" t="s">
        <v>236</v>
      </c>
      <c r="B8" s="540"/>
      <c r="C8" s="542"/>
      <c r="D8" s="543" t="s">
        <v>237</v>
      </c>
      <c r="E8" s="93"/>
    </row>
    <row r="9" spans="1:8" s="1" customFormat="1" ht="21" customHeight="1">
      <c r="A9" s="91" t="s">
        <v>238</v>
      </c>
      <c r="B9" s="540"/>
      <c r="C9" s="542"/>
      <c r="D9" s="544"/>
      <c r="E9" s="93"/>
    </row>
    <row r="10" spans="1:8" ht="23.25" customHeight="1">
      <c r="A10" s="536" t="s">
        <v>189</v>
      </c>
      <c r="B10" s="537"/>
      <c r="C10" s="538"/>
      <c r="D10" s="142" t="s">
        <v>239</v>
      </c>
      <c r="E10" s="143" t="s">
        <v>240</v>
      </c>
    </row>
    <row r="11" spans="1:8" ht="15.75" customHeight="1">
      <c r="A11" s="536" t="s">
        <v>241</v>
      </c>
      <c r="B11" s="537"/>
      <c r="C11" s="538"/>
      <c r="D11" s="144"/>
      <c r="E11" s="145"/>
    </row>
    <row r="12" spans="1:8" ht="15.75" customHeight="1">
      <c r="A12" s="536" t="s">
        <v>242</v>
      </c>
      <c r="B12" s="537"/>
      <c r="C12" s="538"/>
      <c r="D12" s="146"/>
      <c r="E12" s="147"/>
    </row>
    <row r="13" spans="1:8" ht="15.75" customHeight="1">
      <c r="A13" s="536" t="s">
        <v>243</v>
      </c>
      <c r="B13" s="537"/>
      <c r="C13" s="538"/>
      <c r="D13" s="144"/>
      <c r="E13" s="148">
        <f>E12-D11</f>
        <v>0</v>
      </c>
      <c r="H13" s="33"/>
    </row>
    <row r="14" spans="1:8" ht="15.75" customHeight="1">
      <c r="A14" s="386" t="s">
        <v>244</v>
      </c>
      <c r="B14" s="539"/>
      <c r="C14" s="539"/>
      <c r="D14" s="387"/>
      <c r="E14" s="34" t="s">
        <v>245</v>
      </c>
    </row>
    <row r="15" spans="1:8" ht="15.75" customHeight="1">
      <c r="A15" s="527"/>
      <c r="B15" s="528"/>
      <c r="C15" s="528"/>
      <c r="D15" s="529"/>
      <c r="E15" s="7"/>
    </row>
    <row r="16" spans="1:8" ht="15.75" customHeight="1">
      <c r="A16" s="527"/>
      <c r="B16" s="528"/>
      <c r="C16" s="528"/>
      <c r="D16" s="529"/>
      <c r="E16" s="7"/>
    </row>
    <row r="17" spans="1:5" ht="15.75" customHeight="1">
      <c r="A17" s="527"/>
      <c r="B17" s="528"/>
      <c r="C17" s="528"/>
      <c r="D17" s="529"/>
      <c r="E17" s="7"/>
    </row>
    <row r="18" spans="1:5" ht="15.75" customHeight="1">
      <c r="A18" s="527"/>
      <c r="B18" s="528"/>
      <c r="C18" s="528"/>
      <c r="D18" s="529"/>
      <c r="E18" s="7"/>
    </row>
    <row r="19" spans="1:5" ht="15.75" customHeight="1">
      <c r="A19" s="527"/>
      <c r="B19" s="528"/>
      <c r="C19" s="528"/>
      <c r="D19" s="529"/>
      <c r="E19" s="7"/>
    </row>
    <row r="20" spans="1:5" ht="15.75" customHeight="1">
      <c r="A20" s="527"/>
      <c r="B20" s="528"/>
      <c r="C20" s="528"/>
      <c r="D20" s="529"/>
      <c r="E20" s="7"/>
    </row>
    <row r="21" spans="1:5" ht="15.75" customHeight="1">
      <c r="A21" s="527"/>
      <c r="B21" s="528"/>
      <c r="C21" s="528"/>
      <c r="D21" s="529"/>
      <c r="E21" s="7"/>
    </row>
    <row r="22" spans="1:5" ht="15.75" customHeight="1">
      <c r="A22" s="527"/>
      <c r="B22" s="528"/>
      <c r="C22" s="528"/>
      <c r="D22" s="529"/>
      <c r="E22" s="7"/>
    </row>
    <row r="23" spans="1:5" ht="15.75" customHeight="1">
      <c r="A23" s="527"/>
      <c r="B23" s="528"/>
      <c r="C23" s="528"/>
      <c r="D23" s="529"/>
      <c r="E23" s="7"/>
    </row>
    <row r="24" spans="1:5" ht="15.75" customHeight="1">
      <c r="A24" s="527"/>
      <c r="B24" s="528"/>
      <c r="C24" s="528"/>
      <c r="D24" s="529"/>
      <c r="E24" s="7"/>
    </row>
    <row r="25" spans="1:5" ht="15.75" customHeight="1">
      <c r="A25" s="527"/>
      <c r="B25" s="528"/>
      <c r="C25" s="528"/>
      <c r="D25" s="529"/>
      <c r="E25" s="7"/>
    </row>
    <row r="26" spans="1:5" ht="15.75" customHeight="1">
      <c r="A26" s="527"/>
      <c r="B26" s="528"/>
      <c r="C26" s="528"/>
      <c r="D26" s="529"/>
      <c r="E26" s="7"/>
    </row>
    <row r="27" spans="1:5" ht="15.75" customHeight="1">
      <c r="A27" s="527"/>
      <c r="B27" s="528"/>
      <c r="C27" s="528"/>
      <c r="D27" s="529"/>
      <c r="E27" s="7"/>
    </row>
    <row r="28" spans="1:5" ht="15.75" customHeight="1">
      <c r="A28" s="527"/>
      <c r="B28" s="528"/>
      <c r="C28" s="528"/>
      <c r="D28" s="529"/>
      <c r="E28" s="7"/>
    </row>
    <row r="29" spans="1:5" ht="15.75" customHeight="1" thickBot="1">
      <c r="A29" s="530"/>
      <c r="B29" s="531"/>
      <c r="C29" s="531"/>
      <c r="D29" s="532"/>
      <c r="E29" s="7"/>
    </row>
    <row r="30" spans="1:5" ht="19.5" customHeight="1">
      <c r="A30" s="533" t="s">
        <v>246</v>
      </c>
      <c r="B30" s="534"/>
      <c r="C30" s="534"/>
      <c r="D30" s="535"/>
      <c r="E30" s="149">
        <f>SUM(E15:E29)</f>
        <v>0</v>
      </c>
    </row>
    <row r="31" spans="1:5" ht="19.5" customHeight="1" thickBot="1">
      <c r="A31" s="515" t="s">
        <v>247</v>
      </c>
      <c r="B31" s="516"/>
      <c r="C31" s="516"/>
      <c r="D31" s="517"/>
      <c r="E31" s="150">
        <f>E30+E13</f>
        <v>0</v>
      </c>
    </row>
    <row r="32" spans="1:5" ht="19.5" customHeight="1">
      <c r="A32" s="518" t="s">
        <v>248</v>
      </c>
      <c r="B32" s="518"/>
      <c r="C32" s="518"/>
      <c r="D32" s="518"/>
      <c r="E32" s="518"/>
    </row>
    <row r="33" spans="1:9" ht="13.5" thickBot="1">
      <c r="A33" s="98"/>
      <c r="B33" s="98"/>
      <c r="C33" s="98"/>
      <c r="D33" s="98"/>
      <c r="E33" s="98"/>
    </row>
    <row r="34" spans="1:9" ht="17.25" customHeight="1">
      <c r="A34" s="519" t="s">
        <v>249</v>
      </c>
      <c r="B34" s="520"/>
      <c r="C34" s="520"/>
      <c r="D34" s="520"/>
      <c r="E34" s="521"/>
    </row>
    <row r="35" spans="1:9" ht="43.5" customHeight="1" thickBot="1">
      <c r="A35" s="522"/>
      <c r="B35" s="523"/>
      <c r="C35" s="523"/>
      <c r="D35" s="523"/>
      <c r="E35" s="524"/>
    </row>
    <row r="36" spans="1:9" ht="18.75" customHeight="1">
      <c r="A36" s="151"/>
      <c r="B36" s="151"/>
      <c r="C36" s="151"/>
      <c r="D36" s="151"/>
      <c r="E36" s="151"/>
    </row>
    <row r="37" spans="1:9" ht="19.5" customHeight="1">
      <c r="A37" s="98"/>
      <c r="B37" s="123"/>
      <c r="C37" s="101"/>
      <c r="D37" s="101"/>
      <c r="E37" s="102"/>
      <c r="F37" s="1"/>
      <c r="G37" s="1"/>
      <c r="H37" s="1"/>
      <c r="I37" s="1"/>
    </row>
    <row r="38" spans="1:9" ht="19.5" customHeight="1">
      <c r="A38" s="98"/>
      <c r="B38" s="525" t="s">
        <v>160</v>
      </c>
      <c r="C38" s="525"/>
      <c r="D38" s="525"/>
      <c r="E38" s="103"/>
      <c r="F38" s="45"/>
      <c r="G38" s="526"/>
      <c r="H38" s="526"/>
      <c r="I38" s="526"/>
    </row>
    <row r="39" spans="1:9">
      <c r="A39" s="98"/>
      <c r="B39" s="98"/>
      <c r="C39" s="98"/>
      <c r="D39" s="98"/>
      <c r="E39" s="98"/>
    </row>
    <row r="40" spans="1:9" ht="13.5" thickBot="1">
      <c r="A40" s="98"/>
      <c r="B40" s="98"/>
      <c r="C40" s="98"/>
      <c r="D40" s="98"/>
      <c r="E40" s="98"/>
    </row>
    <row r="41" spans="1:9" ht="16.5">
      <c r="A41" s="233" t="s">
        <v>12</v>
      </c>
      <c r="B41" s="234"/>
      <c r="C41" s="234"/>
      <c r="D41" s="234"/>
      <c r="E41" s="235"/>
      <c r="F41" s="28"/>
      <c r="G41" s="28"/>
      <c r="H41" s="28"/>
    </row>
    <row r="42" spans="1:9">
      <c r="A42" s="236" t="s">
        <v>13</v>
      </c>
      <c r="B42" s="237"/>
      <c r="C42" s="237"/>
      <c r="D42" s="237"/>
      <c r="E42" s="238"/>
      <c r="F42" s="29"/>
      <c r="G42" s="29"/>
      <c r="H42" s="29"/>
    </row>
    <row r="43" spans="1:9" ht="13.5" thickBot="1">
      <c r="A43" s="239" t="s">
        <v>162</v>
      </c>
      <c r="B43" s="240"/>
      <c r="C43" s="240"/>
      <c r="D43" s="240"/>
      <c r="E43" s="241"/>
      <c r="F43" s="29"/>
      <c r="G43" s="29"/>
      <c r="H43" s="29"/>
    </row>
  </sheetData>
  <sheetProtection algorithmName="SHA-512" hashValue="DCoOf/FccdyoXxi9W4YjltJzf6t/yizYB6qoQ9UdNDlim3Sg5iwbexxUX3VyfT77boPYxouwHjC/f+edblL7JQ==" saltValue="YcssaclLx0XU6QHE9wlFnQ==" spinCount="100000" sheet="1" formatCells="0" formatColumns="0" formatRows="0" insertRows="0" pivotTables="0"/>
  <mergeCells count="39">
    <mergeCell ref="A12:C12"/>
    <mergeCell ref="A1:A3"/>
    <mergeCell ref="B1:C3"/>
    <mergeCell ref="D3:E3"/>
    <mergeCell ref="A5:E5"/>
    <mergeCell ref="D6:E6"/>
    <mergeCell ref="D7:E7"/>
    <mergeCell ref="B8:C8"/>
    <mergeCell ref="D8:D9"/>
    <mergeCell ref="B9:C9"/>
    <mergeCell ref="A10:C10"/>
    <mergeCell ref="A11:C11"/>
    <mergeCell ref="A24:D24"/>
    <mergeCell ref="A13:C13"/>
    <mergeCell ref="A14:D14"/>
    <mergeCell ref="A15:D15"/>
    <mergeCell ref="A16:D16"/>
    <mergeCell ref="A17:D17"/>
    <mergeCell ref="A18:D18"/>
    <mergeCell ref="A19:D19"/>
    <mergeCell ref="A20:D20"/>
    <mergeCell ref="A21:D21"/>
    <mergeCell ref="A22:D22"/>
    <mergeCell ref="A23:D23"/>
    <mergeCell ref="G38:I38"/>
    <mergeCell ref="A25:D25"/>
    <mergeCell ref="A26:D26"/>
    <mergeCell ref="A27:D27"/>
    <mergeCell ref="A28:D28"/>
    <mergeCell ref="A29:D29"/>
    <mergeCell ref="A30:D30"/>
    <mergeCell ref="A41:E41"/>
    <mergeCell ref="A42:E42"/>
    <mergeCell ref="A43:E43"/>
    <mergeCell ref="A31:D31"/>
    <mergeCell ref="A32:E32"/>
    <mergeCell ref="A34:E34"/>
    <mergeCell ref="A35:E35"/>
    <mergeCell ref="B38:D38"/>
  </mergeCells>
  <printOptions horizontalCentered="1"/>
  <pageMargins left="0.19685039370078741" right="0.19685039370078741" top="0.78740157480314965" bottom="0.59055118110236227" header="0.39370078740157483" footer="0.59055118110236227"/>
  <pageSetup scale="55" fitToHeight="3"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1"/>
  <sheetViews>
    <sheetView workbookViewId="0">
      <selection activeCell="I17" sqref="I17"/>
    </sheetView>
  </sheetViews>
  <sheetFormatPr defaultColWidth="11.42578125" defaultRowHeight="15"/>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 Murcia Sandoval</dc:creator>
  <cp:keywords/>
  <dc:description/>
  <cp:lastModifiedBy>Alvaro Mauricio Gomez Sanchez</cp:lastModifiedBy>
  <cp:revision/>
  <dcterms:created xsi:type="dcterms:W3CDTF">2016-02-26T21:04:31Z</dcterms:created>
  <dcterms:modified xsi:type="dcterms:W3CDTF">2026-06-18T00:16:20Z</dcterms:modified>
  <cp:category/>
  <cp:contentStatus/>
</cp:coreProperties>
</file>